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management\03. Cash Flow\"/>
    </mc:Choice>
  </mc:AlternateContent>
  <xr:revisionPtr revIDLastSave="0" documentId="8_{E4E081FE-3EAE-4E87-ABF1-87C1DF45C5E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'DC42'!$A$1:$AA$43</definedName>
    <definedName name="_xlnm.Print_Area" localSheetId="11">'DC48'!$A$1:$AA$43</definedName>
    <definedName name="_xlnm.Print_Area" localSheetId="1">EKU!$A$1:$AA$43</definedName>
    <definedName name="_xlnm.Print_Area" localSheetId="4">'GT421'!$A$1:$AA$43</definedName>
    <definedName name="_xlnm.Print_Area" localSheetId="5">'GT422'!$A$1:$AA$43</definedName>
    <definedName name="_xlnm.Print_Area" localSheetId="6">'GT423'!$A$1:$AA$43</definedName>
    <definedName name="_xlnm.Print_Area" localSheetId="8">'GT481'!$A$1:$AA$43</definedName>
    <definedName name="_xlnm.Print_Area" localSheetId="9">'GT484'!$A$1:$AA$43</definedName>
    <definedName name="_xlnm.Print_Area" localSheetId="10">'GT485'!$A$1:$AA$43</definedName>
    <definedName name="_xlnm.Print_Area" localSheetId="2">JHB!$A$1:$AA$43</definedName>
    <definedName name="_xlnm.Print_Area" localSheetId="0">Summary!$A$1:$AA$43</definedName>
    <definedName name="_xlnm.Print_Area" localSheetId="3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0" i="4" l="1"/>
  <c r="Z40" i="4" s="1"/>
  <c r="AA40" i="8"/>
  <c r="C40" i="8"/>
  <c r="C40" i="9"/>
  <c r="C40" i="10"/>
  <c r="Z39" i="2"/>
  <c r="Z39" i="3"/>
  <c r="Y39" i="3"/>
  <c r="Z39" i="4"/>
  <c r="Z39" i="5"/>
  <c r="Z39" i="6"/>
  <c r="Z39" i="7"/>
  <c r="Y39" i="7"/>
  <c r="Z39" i="8"/>
  <c r="Y39" i="8"/>
  <c r="Z39" i="9"/>
  <c r="Z39" i="10"/>
  <c r="Y39" i="10"/>
  <c r="Z39" i="11"/>
  <c r="Y39" i="11"/>
  <c r="Z39" i="12"/>
  <c r="Y39" i="12"/>
  <c r="Z39" i="1"/>
  <c r="W39" i="2"/>
  <c r="Y39" i="2" s="1"/>
  <c r="J39" i="2"/>
  <c r="W39" i="3"/>
  <c r="J39" i="3"/>
  <c r="W39" i="4"/>
  <c r="Y39" i="4" s="1"/>
  <c r="J39" i="4"/>
  <c r="W39" i="5"/>
  <c r="Y39" i="5" s="1"/>
  <c r="Y40" i="5" s="1"/>
  <c r="J39" i="5"/>
  <c r="W39" i="6"/>
  <c r="Y39" i="6" s="1"/>
  <c r="Y40" i="6" s="1"/>
  <c r="J39" i="6"/>
  <c r="W39" i="7"/>
  <c r="J39" i="7"/>
  <c r="W39" i="8"/>
  <c r="J39" i="8"/>
  <c r="W39" i="9"/>
  <c r="Y39" i="9" s="1"/>
  <c r="J39" i="9"/>
  <c r="W39" i="10"/>
  <c r="J39" i="10"/>
  <c r="W39" i="11"/>
  <c r="J39" i="11"/>
  <c r="W39" i="12"/>
  <c r="J39" i="12"/>
  <c r="W39" i="1"/>
  <c r="Y39" i="1" s="1"/>
  <c r="J39" i="1"/>
  <c r="W38" i="2"/>
  <c r="V38" i="2"/>
  <c r="O38" i="2"/>
  <c r="N38" i="2"/>
  <c r="G38" i="2"/>
  <c r="G40" i="2" s="1"/>
  <c r="H39" i="2" s="1"/>
  <c r="H40" i="2" s="1"/>
  <c r="I39" i="2" s="1"/>
  <c r="F38" i="2"/>
  <c r="F40" i="2" s="1"/>
  <c r="W38" i="3"/>
  <c r="V38" i="3"/>
  <c r="O38" i="3"/>
  <c r="N38" i="3"/>
  <c r="G38" i="3"/>
  <c r="G40" i="3" s="1"/>
  <c r="H39" i="3" s="1"/>
  <c r="F38" i="3"/>
  <c r="F40" i="3" s="1"/>
  <c r="X38" i="4"/>
  <c r="Z38" i="4" s="1"/>
  <c r="W38" i="4"/>
  <c r="P38" i="4"/>
  <c r="O38" i="4"/>
  <c r="H38" i="4"/>
  <c r="G38" i="4"/>
  <c r="G40" i="4" s="1"/>
  <c r="H39" i="4" s="1"/>
  <c r="H40" i="4" s="1"/>
  <c r="I39" i="4" s="1"/>
  <c r="Y38" i="5"/>
  <c r="X38" i="5"/>
  <c r="Q38" i="5"/>
  <c r="P38" i="5"/>
  <c r="I38" i="5"/>
  <c r="H38" i="5"/>
  <c r="Y38" i="6"/>
  <c r="X38" i="6"/>
  <c r="Q38" i="6"/>
  <c r="P38" i="6"/>
  <c r="I38" i="6"/>
  <c r="H38" i="6"/>
  <c r="Y38" i="7"/>
  <c r="Y40" i="7" s="1"/>
  <c r="R38" i="7"/>
  <c r="Q38" i="7"/>
  <c r="J38" i="7"/>
  <c r="I38" i="7"/>
  <c r="AA38" i="8"/>
  <c r="S38" i="8"/>
  <c r="R38" i="8"/>
  <c r="K38" i="8"/>
  <c r="J38" i="8"/>
  <c r="C38" i="8"/>
  <c r="AA38" i="9"/>
  <c r="AA40" i="9" s="1"/>
  <c r="S38" i="9"/>
  <c r="R38" i="9"/>
  <c r="K38" i="9"/>
  <c r="J38" i="9"/>
  <c r="C38" i="9"/>
  <c r="AA38" i="10"/>
  <c r="AA40" i="10" s="1"/>
  <c r="S38" i="10"/>
  <c r="R38" i="10"/>
  <c r="K38" i="10"/>
  <c r="J38" i="10"/>
  <c r="C38" i="10"/>
  <c r="AA38" i="11"/>
  <c r="AA40" i="11" s="1"/>
  <c r="S38" i="11"/>
  <c r="R38" i="11"/>
  <c r="K38" i="11"/>
  <c r="J38" i="11"/>
  <c r="C38" i="11"/>
  <c r="C40" i="11" s="1"/>
  <c r="AA38" i="12"/>
  <c r="AA40" i="12" s="1"/>
  <c r="S38" i="12"/>
  <c r="K38" i="12"/>
  <c r="C38" i="12"/>
  <c r="C40" i="12" s="1"/>
  <c r="T38" i="1"/>
  <c r="L38" i="1"/>
  <c r="D38" i="1"/>
  <c r="D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W27" i="2"/>
  <c r="V27" i="2"/>
  <c r="U27" i="2"/>
  <c r="T27" i="2"/>
  <c r="S27" i="2"/>
  <c r="R27" i="2"/>
  <c r="Q27" i="2"/>
  <c r="P27" i="2"/>
  <c r="P38" i="2" s="1"/>
  <c r="O27" i="2"/>
  <c r="N27" i="2"/>
  <c r="M27" i="2"/>
  <c r="L27" i="2"/>
  <c r="K27" i="2"/>
  <c r="J27" i="2"/>
  <c r="I27" i="2"/>
  <c r="H27" i="2"/>
  <c r="H38" i="2" s="1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P38" i="3" s="1"/>
  <c r="O27" i="3"/>
  <c r="N27" i="3"/>
  <c r="M27" i="3"/>
  <c r="L27" i="3"/>
  <c r="K27" i="3"/>
  <c r="J27" i="3"/>
  <c r="I27" i="3"/>
  <c r="H27" i="3"/>
  <c r="H38" i="3" s="1"/>
  <c r="G27" i="3"/>
  <c r="F27" i="3"/>
  <c r="E27" i="3"/>
  <c r="D27" i="3"/>
  <c r="C27" i="3"/>
  <c r="AA27" i="4"/>
  <c r="Z27" i="4"/>
  <c r="Y27" i="4"/>
  <c r="Y38" i="4" s="1"/>
  <c r="X27" i="4"/>
  <c r="W27" i="4"/>
  <c r="V27" i="4"/>
  <c r="U27" i="4"/>
  <c r="T27" i="4"/>
  <c r="S27" i="4"/>
  <c r="R27" i="4"/>
  <c r="Q27" i="4"/>
  <c r="Q38" i="4" s="1"/>
  <c r="P27" i="4"/>
  <c r="O27" i="4"/>
  <c r="N27" i="4"/>
  <c r="M27" i="4"/>
  <c r="L27" i="4"/>
  <c r="K27" i="4"/>
  <c r="J27" i="4"/>
  <c r="I27" i="4"/>
  <c r="I38" i="4" s="1"/>
  <c r="H27" i="4"/>
  <c r="G27" i="4"/>
  <c r="F27" i="4"/>
  <c r="E27" i="4"/>
  <c r="D27" i="4"/>
  <c r="C27" i="4"/>
  <c r="AA27" i="5"/>
  <c r="Z27" i="5"/>
  <c r="Y27" i="5"/>
  <c r="X27" i="5"/>
  <c r="W27" i="5"/>
  <c r="V27" i="5"/>
  <c r="U27" i="5"/>
  <c r="T27" i="5"/>
  <c r="S27" i="5"/>
  <c r="R27" i="5"/>
  <c r="R38" i="5" s="1"/>
  <c r="Q27" i="5"/>
  <c r="P27" i="5"/>
  <c r="O27" i="5"/>
  <c r="N27" i="5"/>
  <c r="M27" i="5"/>
  <c r="L27" i="5"/>
  <c r="K27" i="5"/>
  <c r="J27" i="5"/>
  <c r="J38" i="5" s="1"/>
  <c r="I27" i="5"/>
  <c r="H27" i="5"/>
  <c r="G27" i="5"/>
  <c r="F27" i="5"/>
  <c r="E27" i="5"/>
  <c r="D27" i="5"/>
  <c r="C27" i="5"/>
  <c r="AA27" i="6"/>
  <c r="AA38" i="6" s="1"/>
  <c r="AA40" i="6" s="1"/>
  <c r="Y27" i="6"/>
  <c r="X27" i="6"/>
  <c r="Z27" i="6" s="1"/>
  <c r="W27" i="6"/>
  <c r="V27" i="6"/>
  <c r="U27" i="6"/>
  <c r="T27" i="6"/>
  <c r="S27" i="6"/>
  <c r="R27" i="6"/>
  <c r="R38" i="6" s="1"/>
  <c r="Q27" i="6"/>
  <c r="P27" i="6"/>
  <c r="O27" i="6"/>
  <c r="N27" i="6"/>
  <c r="M27" i="6"/>
  <c r="L27" i="6"/>
  <c r="K27" i="6"/>
  <c r="J27" i="6"/>
  <c r="J38" i="6" s="1"/>
  <c r="I27" i="6"/>
  <c r="H27" i="6"/>
  <c r="G27" i="6"/>
  <c r="F27" i="6"/>
  <c r="E27" i="6"/>
  <c r="D27" i="6"/>
  <c r="C27" i="6"/>
  <c r="AA27" i="7"/>
  <c r="AA38" i="7" s="1"/>
  <c r="AA40" i="7" s="1"/>
  <c r="Y27" i="7"/>
  <c r="X27" i="7"/>
  <c r="Z27" i="7" s="1"/>
  <c r="W27" i="7"/>
  <c r="V27" i="7"/>
  <c r="U27" i="7"/>
  <c r="T27" i="7"/>
  <c r="S27" i="7"/>
  <c r="S38" i="7" s="1"/>
  <c r="R27" i="7"/>
  <c r="Q27" i="7"/>
  <c r="P27" i="7"/>
  <c r="O27" i="7"/>
  <c r="N27" i="7"/>
  <c r="M27" i="7"/>
  <c r="L27" i="7"/>
  <c r="K27" i="7"/>
  <c r="K38" i="7" s="1"/>
  <c r="J27" i="7"/>
  <c r="I27" i="7"/>
  <c r="H27" i="7"/>
  <c r="G27" i="7"/>
  <c r="F27" i="7"/>
  <c r="E27" i="7"/>
  <c r="D27" i="7"/>
  <c r="C27" i="7"/>
  <c r="C38" i="7" s="1"/>
  <c r="C40" i="7" s="1"/>
  <c r="AA27" i="8"/>
  <c r="Y27" i="8"/>
  <c r="X27" i="8"/>
  <c r="Z27" i="8" s="1"/>
  <c r="W27" i="8"/>
  <c r="V27" i="8"/>
  <c r="U27" i="8"/>
  <c r="T27" i="8"/>
  <c r="T38" i="8" s="1"/>
  <c r="S27" i="8"/>
  <c r="R27" i="8"/>
  <c r="Q27" i="8"/>
  <c r="P27" i="8"/>
  <c r="O27" i="8"/>
  <c r="N27" i="8"/>
  <c r="M27" i="8"/>
  <c r="L27" i="8"/>
  <c r="L38" i="8" s="1"/>
  <c r="K27" i="8"/>
  <c r="J27" i="8"/>
  <c r="I27" i="8"/>
  <c r="H27" i="8"/>
  <c r="G27" i="8"/>
  <c r="F27" i="8"/>
  <c r="E27" i="8"/>
  <c r="D27" i="8"/>
  <c r="D38" i="8" s="1"/>
  <c r="D40" i="8" s="1"/>
  <c r="C27" i="8"/>
  <c r="AA27" i="9"/>
  <c r="Y27" i="9"/>
  <c r="X27" i="9"/>
  <c r="Z27" i="9" s="1"/>
  <c r="W27" i="9"/>
  <c r="V27" i="9"/>
  <c r="U27" i="9"/>
  <c r="T27" i="9"/>
  <c r="T38" i="9" s="1"/>
  <c r="S27" i="9"/>
  <c r="R27" i="9"/>
  <c r="Q27" i="9"/>
  <c r="P27" i="9"/>
  <c r="O27" i="9"/>
  <c r="N27" i="9"/>
  <c r="M27" i="9"/>
  <c r="L27" i="9"/>
  <c r="L38" i="9" s="1"/>
  <c r="K27" i="9"/>
  <c r="J27" i="9"/>
  <c r="I27" i="9"/>
  <c r="H27" i="9"/>
  <c r="G27" i="9"/>
  <c r="F27" i="9"/>
  <c r="E27" i="9"/>
  <c r="D27" i="9"/>
  <c r="D38" i="9" s="1"/>
  <c r="D40" i="9" s="1"/>
  <c r="C27" i="9"/>
  <c r="AA27" i="10"/>
  <c r="Y27" i="10"/>
  <c r="X27" i="10"/>
  <c r="Z27" i="10" s="1"/>
  <c r="W27" i="10"/>
  <c r="V27" i="10"/>
  <c r="U27" i="10"/>
  <c r="T27" i="10"/>
  <c r="T38" i="10" s="1"/>
  <c r="S27" i="10"/>
  <c r="R27" i="10"/>
  <c r="Q27" i="10"/>
  <c r="P27" i="10"/>
  <c r="O27" i="10"/>
  <c r="N27" i="10"/>
  <c r="M27" i="10"/>
  <c r="L27" i="10"/>
  <c r="L38" i="10" s="1"/>
  <c r="K27" i="10"/>
  <c r="J27" i="10"/>
  <c r="I27" i="10"/>
  <c r="H27" i="10"/>
  <c r="G27" i="10"/>
  <c r="F27" i="10"/>
  <c r="E27" i="10"/>
  <c r="D27" i="10"/>
  <c r="D38" i="10" s="1"/>
  <c r="D40" i="10" s="1"/>
  <c r="C27" i="10"/>
  <c r="AA27" i="11"/>
  <c r="Y27" i="11"/>
  <c r="X27" i="11"/>
  <c r="Z27" i="11" s="1"/>
  <c r="W27" i="11"/>
  <c r="V27" i="11"/>
  <c r="U27" i="11"/>
  <c r="T27" i="11"/>
  <c r="T38" i="11" s="1"/>
  <c r="S27" i="11"/>
  <c r="R27" i="11"/>
  <c r="Q27" i="11"/>
  <c r="P27" i="11"/>
  <c r="O27" i="11"/>
  <c r="N27" i="11"/>
  <c r="M27" i="11"/>
  <c r="L27" i="11"/>
  <c r="L38" i="11" s="1"/>
  <c r="K27" i="11"/>
  <c r="J27" i="11"/>
  <c r="I27" i="11"/>
  <c r="H27" i="11"/>
  <c r="G27" i="11"/>
  <c r="F27" i="11"/>
  <c r="E27" i="11"/>
  <c r="D27" i="11"/>
  <c r="D38" i="11" s="1"/>
  <c r="D40" i="11" s="1"/>
  <c r="C27" i="11"/>
  <c r="AA27" i="12"/>
  <c r="Y27" i="12"/>
  <c r="Z27" i="12" s="1"/>
  <c r="X27" i="12"/>
  <c r="W27" i="12"/>
  <c r="V27" i="12"/>
  <c r="U27" i="12"/>
  <c r="U38" i="12" s="1"/>
  <c r="T27" i="12"/>
  <c r="T38" i="12" s="1"/>
  <c r="S27" i="12"/>
  <c r="R27" i="12"/>
  <c r="Q27" i="12"/>
  <c r="P27" i="12"/>
  <c r="O27" i="12"/>
  <c r="N27" i="12"/>
  <c r="M27" i="12"/>
  <c r="M38" i="12" s="1"/>
  <c r="L27" i="12"/>
  <c r="L38" i="12" s="1"/>
  <c r="K27" i="12"/>
  <c r="J27" i="12"/>
  <c r="I27" i="12"/>
  <c r="H27" i="12"/>
  <c r="G27" i="12"/>
  <c r="F27" i="12"/>
  <c r="E27" i="12"/>
  <c r="E38" i="12" s="1"/>
  <c r="E40" i="12" s="1"/>
  <c r="D27" i="12"/>
  <c r="D38" i="12" s="1"/>
  <c r="D40" i="12" s="1"/>
  <c r="C27" i="12"/>
  <c r="AA27" i="1"/>
  <c r="Y27" i="1"/>
  <c r="X27" i="1"/>
  <c r="Z27" i="1" s="1"/>
  <c r="W27" i="1"/>
  <c r="V27" i="1"/>
  <c r="V38" i="1" s="1"/>
  <c r="U27" i="1"/>
  <c r="U38" i="1" s="1"/>
  <c r="T27" i="1"/>
  <c r="S27" i="1"/>
  <c r="R27" i="1"/>
  <c r="Q27" i="1"/>
  <c r="P27" i="1"/>
  <c r="O27" i="1"/>
  <c r="N27" i="1"/>
  <c r="N38" i="1" s="1"/>
  <c r="M27" i="1"/>
  <c r="M38" i="1" s="1"/>
  <c r="L27" i="1"/>
  <c r="K27" i="1"/>
  <c r="J27" i="1"/>
  <c r="I27" i="1"/>
  <c r="H27" i="1"/>
  <c r="G27" i="1"/>
  <c r="F27" i="1"/>
  <c r="F38" i="1" s="1"/>
  <c r="F40" i="1" s="1"/>
  <c r="E27" i="1"/>
  <c r="E38" i="1" s="1"/>
  <c r="E40" i="1" s="1"/>
  <c r="D27" i="1"/>
  <c r="C27" i="1"/>
  <c r="AA17" i="2"/>
  <c r="AA38" i="2" s="1"/>
  <c r="AA40" i="2" s="1"/>
  <c r="Y17" i="2"/>
  <c r="Y38" i="2" s="1"/>
  <c r="X17" i="2"/>
  <c r="Z17" i="2" s="1"/>
  <c r="W17" i="2"/>
  <c r="V17" i="2"/>
  <c r="U17" i="2"/>
  <c r="U38" i="2" s="1"/>
  <c r="T17" i="2"/>
  <c r="T38" i="2" s="1"/>
  <c r="S17" i="2"/>
  <c r="S38" i="2" s="1"/>
  <c r="R17" i="2"/>
  <c r="R38" i="2" s="1"/>
  <c r="Q17" i="2"/>
  <c r="Q38" i="2" s="1"/>
  <c r="P17" i="2"/>
  <c r="O17" i="2"/>
  <c r="N17" i="2"/>
  <c r="M17" i="2"/>
  <c r="M38" i="2" s="1"/>
  <c r="L17" i="2"/>
  <c r="L38" i="2" s="1"/>
  <c r="K17" i="2"/>
  <c r="K38" i="2" s="1"/>
  <c r="J17" i="2"/>
  <c r="J38" i="2" s="1"/>
  <c r="I17" i="2"/>
  <c r="I38" i="2" s="1"/>
  <c r="H17" i="2"/>
  <c r="G17" i="2"/>
  <c r="F17" i="2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X17" i="3"/>
  <c r="Z17" i="3" s="1"/>
  <c r="W17" i="3"/>
  <c r="V17" i="3"/>
  <c r="U17" i="3"/>
  <c r="U38" i="3" s="1"/>
  <c r="T17" i="3"/>
  <c r="T38" i="3" s="1"/>
  <c r="S17" i="3"/>
  <c r="S38" i="3" s="1"/>
  <c r="R17" i="3"/>
  <c r="R38" i="3" s="1"/>
  <c r="Q17" i="3"/>
  <c r="Q38" i="3" s="1"/>
  <c r="P17" i="3"/>
  <c r="O17" i="3"/>
  <c r="N17" i="3"/>
  <c r="M17" i="3"/>
  <c r="M38" i="3" s="1"/>
  <c r="L17" i="3"/>
  <c r="L38" i="3" s="1"/>
  <c r="K17" i="3"/>
  <c r="K38" i="3" s="1"/>
  <c r="J17" i="3"/>
  <c r="J38" i="3" s="1"/>
  <c r="I17" i="3"/>
  <c r="I38" i="3" s="1"/>
  <c r="H17" i="3"/>
  <c r="G17" i="3"/>
  <c r="F17" i="3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X17" i="4"/>
  <c r="Z17" i="4" s="1"/>
  <c r="W17" i="4"/>
  <c r="V17" i="4"/>
  <c r="V38" i="4" s="1"/>
  <c r="U17" i="4"/>
  <c r="U38" i="4" s="1"/>
  <c r="T17" i="4"/>
  <c r="T38" i="4" s="1"/>
  <c r="S17" i="4"/>
  <c r="S38" i="4" s="1"/>
  <c r="R17" i="4"/>
  <c r="R38" i="4" s="1"/>
  <c r="Q17" i="4"/>
  <c r="P17" i="4"/>
  <c r="O17" i="4"/>
  <c r="N17" i="4"/>
  <c r="N38" i="4" s="1"/>
  <c r="M17" i="4"/>
  <c r="M38" i="4" s="1"/>
  <c r="L17" i="4"/>
  <c r="L38" i="4" s="1"/>
  <c r="K17" i="4"/>
  <c r="K38" i="4" s="1"/>
  <c r="J17" i="4"/>
  <c r="J38" i="4" s="1"/>
  <c r="I17" i="4"/>
  <c r="H17" i="4"/>
  <c r="G17" i="4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X17" i="5"/>
  <c r="Z17" i="5" s="1"/>
  <c r="W17" i="5"/>
  <c r="W38" i="5" s="1"/>
  <c r="V17" i="5"/>
  <c r="V38" i="5" s="1"/>
  <c r="U17" i="5"/>
  <c r="U38" i="5" s="1"/>
  <c r="T17" i="5"/>
  <c r="T38" i="5" s="1"/>
  <c r="S17" i="5"/>
  <c r="S38" i="5" s="1"/>
  <c r="R17" i="5"/>
  <c r="Q17" i="5"/>
  <c r="P17" i="5"/>
  <c r="O17" i="5"/>
  <c r="O38" i="5" s="1"/>
  <c r="N17" i="5"/>
  <c r="N38" i="5" s="1"/>
  <c r="M17" i="5"/>
  <c r="M38" i="5" s="1"/>
  <c r="L17" i="5"/>
  <c r="L38" i="5" s="1"/>
  <c r="K17" i="5"/>
  <c r="K38" i="5" s="1"/>
  <c r="J17" i="5"/>
  <c r="I17" i="5"/>
  <c r="H17" i="5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Y17" i="6"/>
  <c r="X17" i="6"/>
  <c r="Z17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Q17" i="6"/>
  <c r="P17" i="6"/>
  <c r="O17" i="6"/>
  <c r="O38" i="6" s="1"/>
  <c r="N17" i="6"/>
  <c r="N38" i="6" s="1"/>
  <c r="M17" i="6"/>
  <c r="M38" i="6" s="1"/>
  <c r="L17" i="6"/>
  <c r="L38" i="6" s="1"/>
  <c r="K17" i="6"/>
  <c r="K38" i="6" s="1"/>
  <c r="J17" i="6"/>
  <c r="I17" i="6"/>
  <c r="H17" i="6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Y17" i="7"/>
  <c r="X17" i="7"/>
  <c r="W17" i="7"/>
  <c r="W38" i="7" s="1"/>
  <c r="V17" i="7"/>
  <c r="U17" i="7"/>
  <c r="U38" i="7" s="1"/>
  <c r="T17" i="7"/>
  <c r="T38" i="7" s="1"/>
  <c r="S17" i="7"/>
  <c r="R17" i="7"/>
  <c r="Q17" i="7"/>
  <c r="P17" i="7"/>
  <c r="P38" i="7" s="1"/>
  <c r="O17" i="7"/>
  <c r="O38" i="7" s="1"/>
  <c r="N17" i="7"/>
  <c r="M17" i="7"/>
  <c r="M38" i="7" s="1"/>
  <c r="L17" i="7"/>
  <c r="L38" i="7" s="1"/>
  <c r="K17" i="7"/>
  <c r="J17" i="7"/>
  <c r="I17" i="7"/>
  <c r="H17" i="7"/>
  <c r="H38" i="7" s="1"/>
  <c r="G17" i="7"/>
  <c r="G38" i="7" s="1"/>
  <c r="G40" i="7" s="1"/>
  <c r="H39" i="7" s="1"/>
  <c r="F17" i="7"/>
  <c r="E17" i="7"/>
  <c r="E38" i="7" s="1"/>
  <c r="E40" i="7" s="1"/>
  <c r="D17" i="7"/>
  <c r="D38" i="7" s="1"/>
  <c r="D40" i="7" s="1"/>
  <c r="C17" i="7"/>
  <c r="AA17" i="8"/>
  <c r="Y17" i="8"/>
  <c r="X17" i="8"/>
  <c r="X38" i="8" s="1"/>
  <c r="X40" i="8" s="1"/>
  <c r="W17" i="8"/>
  <c r="V17" i="8"/>
  <c r="V38" i="8" s="1"/>
  <c r="U17" i="8"/>
  <c r="U38" i="8" s="1"/>
  <c r="T17" i="8"/>
  <c r="S17" i="8"/>
  <c r="R17" i="8"/>
  <c r="Q17" i="8"/>
  <c r="Q38" i="8" s="1"/>
  <c r="P17" i="8"/>
  <c r="P38" i="8" s="1"/>
  <c r="O17" i="8"/>
  <c r="N17" i="8"/>
  <c r="N38" i="8" s="1"/>
  <c r="M17" i="8"/>
  <c r="M38" i="8" s="1"/>
  <c r="L17" i="8"/>
  <c r="K17" i="8"/>
  <c r="J17" i="8"/>
  <c r="I17" i="8"/>
  <c r="I38" i="8" s="1"/>
  <c r="H17" i="8"/>
  <c r="H38" i="8" s="1"/>
  <c r="G17" i="8"/>
  <c r="F17" i="8"/>
  <c r="F38" i="8" s="1"/>
  <c r="F40" i="8" s="1"/>
  <c r="E17" i="8"/>
  <c r="E38" i="8" s="1"/>
  <c r="E40" i="8" s="1"/>
  <c r="D17" i="8"/>
  <c r="C17" i="8"/>
  <c r="AA17" i="9"/>
  <c r="Y17" i="9"/>
  <c r="Y38" i="9" s="1"/>
  <c r="Y40" i="9" s="1"/>
  <c r="X17" i="9"/>
  <c r="Z17" i="9" s="1"/>
  <c r="W17" i="9"/>
  <c r="V17" i="9"/>
  <c r="V38" i="9" s="1"/>
  <c r="U17" i="9"/>
  <c r="U38" i="9" s="1"/>
  <c r="T17" i="9"/>
  <c r="S17" i="9"/>
  <c r="R17" i="9"/>
  <c r="Q17" i="9"/>
  <c r="Q38" i="9" s="1"/>
  <c r="P17" i="9"/>
  <c r="P38" i="9" s="1"/>
  <c r="O17" i="9"/>
  <c r="N17" i="9"/>
  <c r="N38" i="9" s="1"/>
  <c r="M17" i="9"/>
  <c r="M38" i="9" s="1"/>
  <c r="L17" i="9"/>
  <c r="K17" i="9"/>
  <c r="J17" i="9"/>
  <c r="I17" i="9"/>
  <c r="I38" i="9" s="1"/>
  <c r="H17" i="9"/>
  <c r="H38" i="9" s="1"/>
  <c r="G17" i="9"/>
  <c r="F17" i="9"/>
  <c r="F38" i="9" s="1"/>
  <c r="F40" i="9" s="1"/>
  <c r="E17" i="9"/>
  <c r="E38" i="9" s="1"/>
  <c r="E40" i="9" s="1"/>
  <c r="D17" i="9"/>
  <c r="C17" i="9"/>
  <c r="AA17" i="10"/>
  <c r="Y17" i="10"/>
  <c r="Y38" i="10" s="1"/>
  <c r="Y40" i="10" s="1"/>
  <c r="X17" i="10"/>
  <c r="X38" i="10" s="1"/>
  <c r="W17" i="10"/>
  <c r="V17" i="10"/>
  <c r="V38" i="10" s="1"/>
  <c r="U17" i="10"/>
  <c r="U38" i="10" s="1"/>
  <c r="T17" i="10"/>
  <c r="S17" i="10"/>
  <c r="R17" i="10"/>
  <c r="Q17" i="10"/>
  <c r="Q38" i="10" s="1"/>
  <c r="P17" i="10"/>
  <c r="P38" i="10" s="1"/>
  <c r="O17" i="10"/>
  <c r="N17" i="10"/>
  <c r="N38" i="10" s="1"/>
  <c r="M17" i="10"/>
  <c r="M38" i="10" s="1"/>
  <c r="L17" i="10"/>
  <c r="K17" i="10"/>
  <c r="J17" i="10"/>
  <c r="I17" i="10"/>
  <c r="I38" i="10" s="1"/>
  <c r="H17" i="10"/>
  <c r="H38" i="10" s="1"/>
  <c r="G17" i="10"/>
  <c r="F17" i="10"/>
  <c r="F38" i="10" s="1"/>
  <c r="F40" i="10" s="1"/>
  <c r="E17" i="10"/>
  <c r="E38" i="10" s="1"/>
  <c r="E40" i="10" s="1"/>
  <c r="D17" i="10"/>
  <c r="C17" i="10"/>
  <c r="AA17" i="11"/>
  <c r="Y17" i="11"/>
  <c r="Y38" i="11" s="1"/>
  <c r="Y40" i="11" s="1"/>
  <c r="X17" i="11"/>
  <c r="Z17" i="11" s="1"/>
  <c r="W17" i="11"/>
  <c r="V17" i="11"/>
  <c r="V38" i="11" s="1"/>
  <c r="U17" i="11"/>
  <c r="U38" i="11" s="1"/>
  <c r="T17" i="11"/>
  <c r="S17" i="11"/>
  <c r="R17" i="11"/>
  <c r="Q17" i="11"/>
  <c r="Q38" i="11" s="1"/>
  <c r="P17" i="11"/>
  <c r="P38" i="11" s="1"/>
  <c r="O17" i="11"/>
  <c r="N17" i="11"/>
  <c r="N38" i="11" s="1"/>
  <c r="M17" i="11"/>
  <c r="M38" i="11" s="1"/>
  <c r="L17" i="11"/>
  <c r="K17" i="11"/>
  <c r="J17" i="11"/>
  <c r="I17" i="11"/>
  <c r="I38" i="11" s="1"/>
  <c r="H17" i="11"/>
  <c r="H38" i="11" s="1"/>
  <c r="G17" i="11"/>
  <c r="F17" i="11"/>
  <c r="F38" i="11" s="1"/>
  <c r="F40" i="11" s="1"/>
  <c r="E17" i="11"/>
  <c r="E38" i="11" s="1"/>
  <c r="E40" i="11" s="1"/>
  <c r="D17" i="11"/>
  <c r="C17" i="11"/>
  <c r="AA17" i="12"/>
  <c r="Y17" i="12"/>
  <c r="Y38" i="12" s="1"/>
  <c r="Y40" i="12" s="1"/>
  <c r="X17" i="12"/>
  <c r="X38" i="12" s="1"/>
  <c r="W17" i="12"/>
  <c r="W38" i="12" s="1"/>
  <c r="V17" i="12"/>
  <c r="V38" i="12" s="1"/>
  <c r="U17" i="12"/>
  <c r="T17" i="12"/>
  <c r="S17" i="12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L17" i="12"/>
  <c r="K17" i="12"/>
  <c r="J17" i="12"/>
  <c r="J38" i="12" s="1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D17" i="12"/>
  <c r="C17" i="12"/>
  <c r="AA17" i="1"/>
  <c r="AA38" i="1" s="1"/>
  <c r="AA40" i="1" s="1"/>
  <c r="Z17" i="1"/>
  <c r="Y17" i="1"/>
  <c r="Y38" i="1" s="1"/>
  <c r="Y40" i="1" s="1"/>
  <c r="X17" i="1"/>
  <c r="W17" i="1"/>
  <c r="W38" i="1" s="1"/>
  <c r="V17" i="1"/>
  <c r="U17" i="1"/>
  <c r="T17" i="1"/>
  <c r="S17" i="1"/>
  <c r="S38" i="1" s="1"/>
  <c r="R17" i="1"/>
  <c r="R38" i="1" s="1"/>
  <c r="Q17" i="1"/>
  <c r="Q38" i="1" s="1"/>
  <c r="P17" i="1"/>
  <c r="P38" i="1" s="1"/>
  <c r="O17" i="1"/>
  <c r="O38" i="1" s="1"/>
  <c r="N17" i="1"/>
  <c r="M17" i="1"/>
  <c r="L17" i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F17" i="1"/>
  <c r="E17" i="1"/>
  <c r="D17" i="1"/>
  <c r="C17" i="1"/>
  <c r="C38" i="1" s="1"/>
  <c r="C40" i="1" s="1"/>
  <c r="Z38" i="12" l="1"/>
  <c r="X40" i="12"/>
  <c r="Y38" i="8"/>
  <c r="Y40" i="8" s="1"/>
  <c r="Z40" i="8" s="1"/>
  <c r="Z17" i="8"/>
  <c r="Y40" i="3"/>
  <c r="Y40" i="2"/>
  <c r="Y40" i="4"/>
  <c r="Z38" i="10"/>
  <c r="X40" i="10"/>
  <c r="Z27" i="3"/>
  <c r="X38" i="3"/>
  <c r="X40" i="3" s="1"/>
  <c r="Z27" i="2"/>
  <c r="X38" i="2"/>
  <c r="Z38" i="8"/>
  <c r="X40" i="5"/>
  <c r="Z40" i="5" s="1"/>
  <c r="Z38" i="5"/>
  <c r="I40" i="2"/>
  <c r="F38" i="7"/>
  <c r="F40" i="7" s="1"/>
  <c r="N38" i="7"/>
  <c r="V38" i="7"/>
  <c r="H40" i="3"/>
  <c r="I39" i="3" s="1"/>
  <c r="I40" i="3" s="1"/>
  <c r="J40" i="3" s="1"/>
  <c r="X38" i="7"/>
  <c r="Z17" i="7"/>
  <c r="Z40" i="10"/>
  <c r="I40" i="1"/>
  <c r="K39" i="1" s="1"/>
  <c r="X38" i="1"/>
  <c r="H40" i="12"/>
  <c r="I39" i="12" s="1"/>
  <c r="I40" i="12" s="1"/>
  <c r="G38" i="11"/>
  <c r="G40" i="11" s="1"/>
  <c r="H39" i="11" s="1"/>
  <c r="H40" i="11" s="1"/>
  <c r="I39" i="11" s="1"/>
  <c r="I40" i="11" s="1"/>
  <c r="K39" i="11" s="1"/>
  <c r="O38" i="11"/>
  <c r="W38" i="11"/>
  <c r="G38" i="10"/>
  <c r="G40" i="10" s="1"/>
  <c r="H39" i="10" s="1"/>
  <c r="H40" i="10" s="1"/>
  <c r="I39" i="10" s="1"/>
  <c r="I40" i="10" s="1"/>
  <c r="O38" i="10"/>
  <c r="W38" i="10"/>
  <c r="G38" i="9"/>
  <c r="G40" i="9" s="1"/>
  <c r="H39" i="9" s="1"/>
  <c r="H40" i="9" s="1"/>
  <c r="I39" i="9" s="1"/>
  <c r="I40" i="9" s="1"/>
  <c r="J40" i="9" s="1"/>
  <c r="O38" i="9"/>
  <c r="W38" i="9"/>
  <c r="G38" i="8"/>
  <c r="G40" i="8" s="1"/>
  <c r="H39" i="8" s="1"/>
  <c r="H40" i="8" s="1"/>
  <c r="I39" i="8" s="1"/>
  <c r="I40" i="8" s="1"/>
  <c r="J40" i="8" s="1"/>
  <c r="O38" i="8"/>
  <c r="W38" i="8"/>
  <c r="H40" i="7"/>
  <c r="I39" i="7" s="1"/>
  <c r="I40" i="7" s="1"/>
  <c r="J40" i="7" s="1"/>
  <c r="H40" i="5"/>
  <c r="I39" i="5" s="1"/>
  <c r="I40" i="5" s="1"/>
  <c r="Z38" i="6"/>
  <c r="X40" i="6"/>
  <c r="Z40" i="6" s="1"/>
  <c r="I40" i="4"/>
  <c r="J40" i="4" s="1"/>
  <c r="X38" i="11"/>
  <c r="X38" i="9"/>
  <c r="Z17" i="12"/>
  <c r="Z17" i="10"/>
  <c r="K39" i="7"/>
  <c r="N39" i="7" s="1"/>
  <c r="J40" i="2"/>
  <c r="K39" i="2"/>
  <c r="J40" i="12"/>
  <c r="K39" i="12"/>
  <c r="K39" i="5"/>
  <c r="J40" i="5"/>
  <c r="Z40" i="12"/>
  <c r="K39" i="9"/>
  <c r="J40" i="10"/>
  <c r="K39" i="10"/>
  <c r="J40" i="6"/>
  <c r="K39" i="6"/>
  <c r="Z38" i="9" l="1"/>
  <c r="X40" i="9"/>
  <c r="Z40" i="9" s="1"/>
  <c r="Z38" i="2"/>
  <c r="X40" i="2"/>
  <c r="Z40" i="2" s="1"/>
  <c r="K40" i="7"/>
  <c r="L39" i="7" s="1"/>
  <c r="L40" i="7" s="1"/>
  <c r="M39" i="7" s="1"/>
  <c r="M40" i="7" s="1"/>
  <c r="O39" i="7" s="1"/>
  <c r="K39" i="4"/>
  <c r="Z38" i="3"/>
  <c r="X40" i="7"/>
  <c r="Z40" i="7" s="1"/>
  <c r="Z38" i="7"/>
  <c r="X40" i="1"/>
  <c r="Z40" i="1" s="1"/>
  <c r="Z38" i="1"/>
  <c r="Z40" i="3"/>
  <c r="J40" i="11"/>
  <c r="J40" i="1"/>
  <c r="Z38" i="11"/>
  <c r="X40" i="11"/>
  <c r="Z40" i="11" s="1"/>
  <c r="K39" i="8"/>
  <c r="K39" i="3"/>
  <c r="N39" i="3" s="1"/>
  <c r="N39" i="10"/>
  <c r="K40" i="10"/>
  <c r="L39" i="10" s="1"/>
  <c r="L40" i="10" s="1"/>
  <c r="M39" i="10" s="1"/>
  <c r="M40" i="10" s="1"/>
  <c r="N39" i="6"/>
  <c r="K40" i="6"/>
  <c r="L39" i="6" s="1"/>
  <c r="L40" i="6" s="1"/>
  <c r="M39" i="6" s="1"/>
  <c r="M40" i="6" s="1"/>
  <c r="N39" i="1"/>
  <c r="K40" i="1"/>
  <c r="L39" i="1" s="1"/>
  <c r="L40" i="1" s="1"/>
  <c r="M39" i="1" s="1"/>
  <c r="M40" i="1" s="1"/>
  <c r="N39" i="5"/>
  <c r="K40" i="5"/>
  <c r="L39" i="5" s="1"/>
  <c r="L40" i="5" s="1"/>
  <c r="M39" i="5" s="1"/>
  <c r="M40" i="5" s="1"/>
  <c r="N39" i="12"/>
  <c r="K40" i="12"/>
  <c r="L39" i="12" s="1"/>
  <c r="L40" i="12" s="1"/>
  <c r="M39" i="12" s="1"/>
  <c r="M40" i="12" s="1"/>
  <c r="N39" i="11"/>
  <c r="K40" i="11"/>
  <c r="L39" i="11" s="1"/>
  <c r="L40" i="11" s="1"/>
  <c r="M39" i="11" s="1"/>
  <c r="M40" i="11" s="1"/>
  <c r="N39" i="2"/>
  <c r="K40" i="2"/>
  <c r="L39" i="2" s="1"/>
  <c r="L40" i="2" s="1"/>
  <c r="M39" i="2" s="1"/>
  <c r="M40" i="2" s="1"/>
  <c r="N39" i="9"/>
  <c r="K40" i="9"/>
  <c r="L39" i="9" s="1"/>
  <c r="L40" i="9" s="1"/>
  <c r="M39" i="9" s="1"/>
  <c r="M40" i="9" s="1"/>
  <c r="N39" i="8"/>
  <c r="K40" i="8"/>
  <c r="L39" i="8" s="1"/>
  <c r="L40" i="8" s="1"/>
  <c r="M39" i="8" s="1"/>
  <c r="M40" i="8" s="1"/>
  <c r="N40" i="7"/>
  <c r="N39" i="4"/>
  <c r="K40" i="4"/>
  <c r="L39" i="4" s="1"/>
  <c r="L40" i="4" s="1"/>
  <c r="M39" i="4" s="1"/>
  <c r="M40" i="4" s="1"/>
  <c r="K40" i="3" l="1"/>
  <c r="L39" i="3" s="1"/>
  <c r="L40" i="3" s="1"/>
  <c r="M39" i="3" s="1"/>
  <c r="M40" i="3" s="1"/>
  <c r="O39" i="3" s="1"/>
  <c r="N40" i="8"/>
  <c r="O39" i="8"/>
  <c r="N40" i="4"/>
  <c r="O39" i="4"/>
  <c r="O39" i="2"/>
  <c r="N40" i="2"/>
  <c r="N40" i="1"/>
  <c r="O39" i="1"/>
  <c r="O39" i="11"/>
  <c r="N40" i="11"/>
  <c r="N40" i="6"/>
  <c r="O39" i="6"/>
  <c r="O40" i="7"/>
  <c r="P39" i="7" s="1"/>
  <c r="P40" i="7" s="1"/>
  <c r="Q39" i="7" s="1"/>
  <c r="Q40" i="7" s="1"/>
  <c r="R39" i="7"/>
  <c r="N40" i="12"/>
  <c r="O39" i="12"/>
  <c r="O39" i="10"/>
  <c r="N40" i="10"/>
  <c r="N40" i="9"/>
  <c r="O39" i="9"/>
  <c r="N40" i="5"/>
  <c r="O39" i="5"/>
  <c r="N40" i="3"/>
  <c r="O40" i="3" l="1"/>
  <c r="P39" i="3" s="1"/>
  <c r="P40" i="3" s="1"/>
  <c r="Q39" i="3" s="1"/>
  <c r="Q40" i="3" s="1"/>
  <c r="R39" i="3"/>
  <c r="O40" i="5"/>
  <c r="P39" i="5" s="1"/>
  <c r="P40" i="5" s="1"/>
  <c r="Q39" i="5" s="1"/>
  <c r="Q40" i="5" s="1"/>
  <c r="R39" i="5"/>
  <c r="R40" i="7"/>
  <c r="S39" i="7"/>
  <c r="R39" i="2"/>
  <c r="O40" i="2"/>
  <c r="P39" i="2" s="1"/>
  <c r="P40" i="2" s="1"/>
  <c r="Q39" i="2" s="1"/>
  <c r="Q40" i="2" s="1"/>
  <c r="R39" i="1"/>
  <c r="O40" i="1"/>
  <c r="P39" i="1" s="1"/>
  <c r="P40" i="1" s="1"/>
  <c r="Q39" i="1" s="1"/>
  <c r="Q40" i="1" s="1"/>
  <c r="O40" i="9"/>
  <c r="P39" i="9" s="1"/>
  <c r="P40" i="9" s="1"/>
  <c r="Q39" i="9" s="1"/>
  <c r="Q40" i="9" s="1"/>
  <c r="R39" i="9"/>
  <c r="O40" i="6"/>
  <c r="P39" i="6" s="1"/>
  <c r="P40" i="6" s="1"/>
  <c r="Q39" i="6" s="1"/>
  <c r="Q40" i="6" s="1"/>
  <c r="R39" i="6"/>
  <c r="R39" i="8"/>
  <c r="O40" i="8"/>
  <c r="P39" i="8" s="1"/>
  <c r="P40" i="8" s="1"/>
  <c r="Q39" i="8" s="1"/>
  <c r="Q40" i="8" s="1"/>
  <c r="O40" i="12"/>
  <c r="P39" i="12" s="1"/>
  <c r="P40" i="12" s="1"/>
  <c r="Q39" i="12" s="1"/>
  <c r="Q40" i="12" s="1"/>
  <c r="R39" i="12"/>
  <c r="O40" i="4"/>
  <c r="P39" i="4" s="1"/>
  <c r="P40" i="4" s="1"/>
  <c r="Q39" i="4" s="1"/>
  <c r="Q40" i="4" s="1"/>
  <c r="R39" i="4"/>
  <c r="R39" i="10"/>
  <c r="O40" i="10"/>
  <c r="P39" i="10" s="1"/>
  <c r="P40" i="10" s="1"/>
  <c r="Q39" i="10" s="1"/>
  <c r="Q40" i="10" s="1"/>
  <c r="R39" i="11"/>
  <c r="O40" i="11"/>
  <c r="P39" i="11" s="1"/>
  <c r="P40" i="11" s="1"/>
  <c r="Q39" i="11" s="1"/>
  <c r="Q40" i="11" s="1"/>
  <c r="S39" i="11" l="1"/>
  <c r="R40" i="11"/>
  <c r="R40" i="10"/>
  <c r="S39" i="10"/>
  <c r="V39" i="7"/>
  <c r="S40" i="7"/>
  <c r="T39" i="7" s="1"/>
  <c r="T40" i="7" s="1"/>
  <c r="U39" i="7" s="1"/>
  <c r="U40" i="7" s="1"/>
  <c r="V40" i="7" s="1"/>
  <c r="W40" i="7" s="1"/>
  <c r="R40" i="6"/>
  <c r="S39" i="6"/>
  <c r="S39" i="8"/>
  <c r="R40" i="8"/>
  <c r="R40" i="4"/>
  <c r="S39" i="4"/>
  <c r="R40" i="2"/>
  <c r="S39" i="2"/>
  <c r="R40" i="9"/>
  <c r="S39" i="9"/>
  <c r="S39" i="5"/>
  <c r="R40" i="5"/>
  <c r="S39" i="1"/>
  <c r="R40" i="1"/>
  <c r="R40" i="12"/>
  <c r="S39" i="12"/>
  <c r="R40" i="3"/>
  <c r="S39" i="3"/>
  <c r="V39" i="9" l="1"/>
  <c r="S40" i="9"/>
  <c r="T39" i="9" s="1"/>
  <c r="T40" i="9" s="1"/>
  <c r="U39" i="9" s="1"/>
  <c r="U40" i="9" s="1"/>
  <c r="V40" i="9" s="1"/>
  <c r="W40" i="9" s="1"/>
  <c r="V39" i="2"/>
  <c r="S40" i="2"/>
  <c r="T39" i="2" s="1"/>
  <c r="T40" i="2" s="1"/>
  <c r="U39" i="2" s="1"/>
  <c r="U40" i="2" s="1"/>
  <c r="V40" i="2" s="1"/>
  <c r="W40" i="2" s="1"/>
  <c r="V39" i="3"/>
  <c r="S40" i="3"/>
  <c r="T39" i="3" s="1"/>
  <c r="T40" i="3" s="1"/>
  <c r="U39" i="3" s="1"/>
  <c r="U40" i="3" s="1"/>
  <c r="V40" i="3" s="1"/>
  <c r="W40" i="3" s="1"/>
  <c r="V39" i="6"/>
  <c r="S40" i="6"/>
  <c r="T39" i="6" s="1"/>
  <c r="T40" i="6" s="1"/>
  <c r="U39" i="6" s="1"/>
  <c r="U40" i="6" s="1"/>
  <c r="V40" i="6" s="1"/>
  <c r="W40" i="6" s="1"/>
  <c r="V39" i="12"/>
  <c r="S40" i="12"/>
  <c r="T39" i="12" s="1"/>
  <c r="T40" i="12" s="1"/>
  <c r="U39" i="12" s="1"/>
  <c r="U40" i="12" s="1"/>
  <c r="V40" i="12" s="1"/>
  <c r="W40" i="12" s="1"/>
  <c r="V39" i="4"/>
  <c r="S40" i="4"/>
  <c r="T39" i="4" s="1"/>
  <c r="T40" i="4" s="1"/>
  <c r="U39" i="4" s="1"/>
  <c r="U40" i="4" s="1"/>
  <c r="V40" i="4" s="1"/>
  <c r="W40" i="4" s="1"/>
  <c r="V39" i="10"/>
  <c r="S40" i="10"/>
  <c r="T39" i="10" s="1"/>
  <c r="T40" i="10" s="1"/>
  <c r="U39" i="10" s="1"/>
  <c r="U40" i="10" s="1"/>
  <c r="V40" i="10" s="1"/>
  <c r="W40" i="10" s="1"/>
  <c r="V39" i="1"/>
  <c r="S40" i="1"/>
  <c r="T39" i="1" s="1"/>
  <c r="T40" i="1" s="1"/>
  <c r="U39" i="1" s="1"/>
  <c r="U40" i="1" s="1"/>
  <c r="V40" i="1" s="1"/>
  <c r="W40" i="1" s="1"/>
  <c r="V39" i="5"/>
  <c r="S40" i="5"/>
  <c r="T39" i="5" s="1"/>
  <c r="T40" i="5" s="1"/>
  <c r="U39" i="5" s="1"/>
  <c r="U40" i="5" s="1"/>
  <c r="V40" i="5" s="1"/>
  <c r="W40" i="5" s="1"/>
  <c r="V39" i="8"/>
  <c r="S40" i="8"/>
  <c r="T39" i="8" s="1"/>
  <c r="T40" i="8" s="1"/>
  <c r="U39" i="8" s="1"/>
  <c r="U40" i="8" s="1"/>
  <c r="V40" i="8" s="1"/>
  <c r="W40" i="8" s="1"/>
  <c r="V39" i="11"/>
  <c r="S40" i="11"/>
  <c r="T39" i="11" s="1"/>
  <c r="T40" i="11" s="1"/>
  <c r="U39" i="11" s="1"/>
  <c r="U40" i="11" s="1"/>
  <c r="V40" i="11" s="1"/>
  <c r="W40" i="11" s="1"/>
</calcChain>
</file>

<file path=xl/sharedStrings.xml><?xml version="1.0" encoding="utf-8"?>
<sst xmlns="http://schemas.openxmlformats.org/spreadsheetml/2006/main" count="1260" uniqueCount="78">
  <si>
    <t>Gauteng: City of Ekurhuleni (EKU) - Table C7 Quarterly Budgeted Cash Flows ( Waste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</si>
  <si>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</si>
  <si>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</si>
  <si>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</si>
  <si>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</si>
  <si>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</si>
  <si>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</si>
  <si>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</si>
  <si>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</si>
  <si>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</si>
  <si>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</si>
  <si>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</si>
  <si>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</si>
  <si>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</si>
  <si>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</si>
  <si>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</si>
  <si>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</si>
  <si>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</si>
  <si>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</si>
  <si>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</si>
  <si>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</si>
  <si>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</si>
  <si>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</si>
  <si>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</si>
  <si>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</si>
  <si>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</si>
  <si>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</si>
  <si>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</si>
  <si>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</si>
  <si>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</si>
  <si>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</si>
  <si>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</si>
  <si>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</si>
  <si>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</si>
  <si>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</si>
  <si>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</si>
  <si>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</si>
  <si>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</si>
  <si>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</si>
  <si>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</si>
  <si>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</si>
  <si>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</si>
  <si>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</si>
  <si>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</si>
  <si>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</si>
  <si>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</si>
  <si>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</si>
  <si>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</si>
  <si>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</si>
  <si>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</si>
  <si>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</si>
  <si>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</si>
  <si>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</si>
  <si>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</si>
  <si>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</si>
  <si>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</si>
  <si>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</si>
  <si>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</si>
  <si>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</si>
  <si>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</si>
  <si>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</si>
  <si>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</si>
  <si>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</si>
  <si>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</si>
  <si>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City of Johannesburg (JHB) - Table C7 Quarterly Budgeted Cash Flows ( Waste management                                   ) for 1st Quarter ended 30 September 2023 (Figures Finalised as at 2023/10/16)</t>
  </si>
  <si>
    <t>Gauteng: City of Tshwane (TSH) - Table C7 Quarterly Budgeted Cash Flows ( Waste management                                   ) for 1st Quarter ended 30 September 2023 (Figures Finalised as at 2023/10/16)</t>
  </si>
  <si>
    <t>Gauteng: Emfuleni (GT421) - Table C7 Quarterly Budgeted Cash Flows ( Waste management                                   ) for 1st Quarter ended 30 September 2023 (Figures Finalised as at 2023/10/16)</t>
  </si>
  <si>
    <t>Gauteng: Midvaal (GT422) - Table C7 Quarterly Budgeted Cash Flows ( Waste management                                   ) for 1st Quarter ended 30 September 2023 (Figures Finalised as at 2023/10/16)</t>
  </si>
  <si>
    <t>Gauteng: Lesedi (GT423) - Table C7 Quarterly Budgeted Cash Flows ( Waste management                                   ) for 1st Quarter ended 30 September 2023 (Figures Finalised as at 2023/10/16)</t>
  </si>
  <si>
    <t>Gauteng: Sedibeng (DC42) - Table C7 Quarterly Budgeted Cash Flows ( Waste management                                   ) for 1st Quarter ended 30 September 2023 (Figures Finalised as at 2023/10/16)</t>
  </si>
  <si>
    <t>Gauteng: Mogale City (GT481) - Table C7 Quarterly Budgeted Cash Flows ( Waste management                                   ) for 1st Quarter ended 30 September 2023 (Figures Finalised as at 2023/10/16)</t>
  </si>
  <si>
    <t>Gauteng: Merafong City (GT484) - Table C7 Quarterly Budgeted Cash Flows ( Waste management                                   ) for 1st Quarter ended 30 September 2023 (Figures Finalised as at 2023/10/16)</t>
  </si>
  <si>
    <t>Gauteng: Rand West City (GT485) - Table C7 Quarterly Budgeted Cash Flows ( Waste management                                   ) for 1st Quarter ended 30 September 2023 (Figures Finalised as at 2023/10/16)</t>
  </si>
  <si>
    <t>Gauteng: West Rand (DC48) - Table C7 Quarterly Budgeted Cash Flows ( Waste management                                   ) for 1st Quarter ended 30 September 2023 (Figures Finalised as at 2023/10/16)</t>
  </si>
  <si>
    <t>Summary - Table C7 Quarterly Budgeted Cash Flows ( Waste management      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</si>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</sst>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 * #,##0.00_ ;_ * \(#,##0.00\)_ ;_ * &quot;-&quot;??_ ;_ @_ "/>
    <numFmt numFmtId="165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5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5" fontId="3" fillId="0" borderId="18" xfId="0" applyNumberFormat="1" applyFont="1" applyBorder="1"/>
    <xf numFmtId="165" fontId="3" fillId="0" borderId="19" xfId="0" applyNumberFormat="1" applyFont="1" applyBorder="1"/>
    <xf numFmtId="165" fontId="3" fillId="0" borderId="17" xfId="0" applyNumberFormat="1" applyFont="1" applyBorder="1"/>
    <xf numFmtId="164" fontId="3" fillId="0" borderId="17" xfId="0" applyNumberFormat="1" applyFont="1" applyBorder="1"/>
    <xf numFmtId="165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5" fontId="2" fillId="0" borderId="23" xfId="0" applyNumberFormat="1" applyFont="1" applyBorder="1"/>
    <xf numFmtId="165" fontId="2" fillId="0" borderId="24" xfId="0" applyNumberFormat="1" applyFont="1" applyBorder="1"/>
    <xf numFmtId="165" fontId="2" fillId="0" borderId="22" xfId="0" applyNumberFormat="1" applyFont="1" applyBorder="1"/>
    <xf numFmtId="164" fontId="2" fillId="0" borderId="22" xfId="0" applyNumberFormat="1" applyFont="1" applyBorder="1"/>
    <xf numFmtId="165" fontId="2" fillId="0" borderId="25" xfId="0" applyNumberFormat="1" applyFont="1" applyBorder="1"/>
    <xf numFmtId="0" fontId="3" fillId="0" borderId="13" xfId="0" applyFont="1" applyBorder="1"/>
    <xf numFmtId="165" fontId="2" fillId="0" borderId="18" xfId="0" applyNumberFormat="1" applyFont="1" applyBorder="1"/>
    <xf numFmtId="165" fontId="2" fillId="0" borderId="19" xfId="0" applyNumberFormat="1" applyFont="1" applyBorder="1"/>
    <xf numFmtId="164" fontId="2" fillId="0" borderId="17" xfId="0" applyNumberFormat="1" applyFont="1" applyBorder="1"/>
    <xf numFmtId="165" fontId="2" fillId="0" borderId="20" xfId="0" applyNumberFormat="1" applyFont="1" applyBorder="1"/>
    <xf numFmtId="165" fontId="3" fillId="0" borderId="17" xfId="1" applyNumberFormat="1" applyFont="1" applyFill="1" applyBorder="1" applyProtection="1"/>
    <xf numFmtId="164" fontId="3" fillId="0" borderId="17" xfId="1" applyNumberFormat="1" applyFont="1" applyFill="1" applyBorder="1" applyProtection="1"/>
    <xf numFmtId="165" fontId="3" fillId="0" borderId="20" xfId="1" applyNumberFormat="1" applyFont="1" applyFill="1" applyBorder="1" applyProtection="1"/>
    <xf numFmtId="165" fontId="3" fillId="0" borderId="19" xfId="1" applyNumberFormat="1" applyFont="1" applyFill="1" applyBorder="1" applyProtection="1"/>
    <xf numFmtId="165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5" fontId="2" fillId="0" borderId="26" xfId="0" applyNumberFormat="1" applyFont="1" applyBorder="1"/>
    <xf numFmtId="165" fontId="2" fillId="0" borderId="27" xfId="0" applyNumberFormat="1" applyFont="1" applyBorder="1"/>
    <xf numFmtId="165" fontId="2" fillId="0" borderId="9" xfId="0" applyNumberFormat="1" applyFont="1" applyBorder="1"/>
    <xf numFmtId="164" fontId="2" fillId="0" borderId="9" xfId="0" applyNumberFormat="1" applyFont="1" applyBorder="1"/>
    <xf numFmtId="165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55297982</v>
      </c>
      <c r="D7" s="18"/>
      <c r="E7" s="19">
        <v>1716351416</v>
      </c>
      <c r="F7" s="20">
        <v>1716351416</v>
      </c>
      <c r="G7" s="20">
        <v>5989995</v>
      </c>
      <c r="H7" s="20">
        <v>7318438</v>
      </c>
      <c r="I7" s="20">
        <v>5872470</v>
      </c>
      <c r="J7" s="20">
        <v>19180903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19180903</v>
      </c>
      <c r="X7" s="20">
        <v>429085051</v>
      </c>
      <c r="Y7" s="20">
        <v>-409904148</v>
      </c>
      <c r="Z7" s="21">
        <v>-95.529813272380821</v>
      </c>
      <c r="AA7" s="22">
        <v>1716351416</v>
      </c>
    </row>
    <row r="8" spans="1:27" ht="13.5" x14ac:dyDescent="0.25">
      <c r="A8" s="23" t="s">
        <v>36</v>
      </c>
      <c r="B8" s="17" t="s">
        <v>32</v>
      </c>
      <c r="C8" s="18">
        <v>19147997</v>
      </c>
      <c r="D8" s="18"/>
      <c r="E8" s="19">
        <v>214045187</v>
      </c>
      <c r="F8" s="20">
        <v>214045187</v>
      </c>
      <c r="G8" s="20">
        <v>5531</v>
      </c>
      <c r="H8" s="20">
        <v>28</v>
      </c>
      <c r="I8" s="20">
        <v>491</v>
      </c>
      <c r="J8" s="20">
        <v>6050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6050</v>
      </c>
      <c r="X8" s="20">
        <v>53511297</v>
      </c>
      <c r="Y8" s="20">
        <v>-53505247</v>
      </c>
      <c r="Z8" s="21">
        <v>-99.988693976152362</v>
      </c>
      <c r="AA8" s="22">
        <v>214045187</v>
      </c>
    </row>
    <row r="9" spans="1:27" ht="13.5" x14ac:dyDescent="0.25">
      <c r="A9" s="23" t="s">
        <v>37</v>
      </c>
      <c r="B9" s="17" t="s">
        <v>6</v>
      </c>
      <c r="C9" s="18">
        <v>6447045</v>
      </c>
      <c r="D9" s="18"/>
      <c r="E9" s="19">
        <v>10629782</v>
      </c>
      <c r="F9" s="20">
        <v>10629782</v>
      </c>
      <c r="G9" s="20">
        <v>4729565</v>
      </c>
      <c r="H9" s="20"/>
      <c r="I9" s="20"/>
      <c r="J9" s="20">
        <v>4729565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4729565</v>
      </c>
      <c r="X9" s="20">
        <v>3553557</v>
      </c>
      <c r="Y9" s="20">
        <v>1176008</v>
      </c>
      <c r="Z9" s="21">
        <v>33.093826833226537</v>
      </c>
      <c r="AA9" s="22">
        <v>10629782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68658000</v>
      </c>
      <c r="F10" s="20">
        <v>68658000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17164500</v>
      </c>
      <c r="Y10" s="20">
        <v>-17164500</v>
      </c>
      <c r="Z10" s="21">
        <v>-100</v>
      </c>
      <c r="AA10" s="22">
        <v>68658000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-33753392</v>
      </c>
      <c r="D14" s="18"/>
      <c r="E14" s="19">
        <v>4363569365</v>
      </c>
      <c r="F14" s="20">
        <v>4363569365</v>
      </c>
      <c r="G14" s="20">
        <v>-3505616</v>
      </c>
      <c r="H14" s="20">
        <v>-2887570</v>
      </c>
      <c r="I14" s="20">
        <v>-2385284</v>
      </c>
      <c r="J14" s="20">
        <v>-8778470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-8778470</v>
      </c>
      <c r="X14" s="20">
        <v>1090892337</v>
      </c>
      <c r="Y14" s="20">
        <v>-1099670807</v>
      </c>
      <c r="Z14" s="21">
        <v>-100.80470544179833</v>
      </c>
      <c r="AA14" s="22">
        <v>4363569365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47139632</v>
      </c>
      <c r="D17" s="26">
        <f>SUM(D6:D16)</f>
        <v>0</v>
      </c>
      <c r="E17" s="27">
        <f t="shared" si="0"/>
        <v>6373253750</v>
      </c>
      <c r="F17" s="28">
        <f t="shared" si="0"/>
        <v>6373253750</v>
      </c>
      <c r="G17" s="28">
        <f t="shared" si="0"/>
        <v>7219475</v>
      </c>
      <c r="H17" s="28">
        <f t="shared" si="0"/>
        <v>4430896</v>
      </c>
      <c r="I17" s="28">
        <f t="shared" si="0"/>
        <v>3487677</v>
      </c>
      <c r="J17" s="28">
        <f t="shared" si="0"/>
        <v>15138048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15138048</v>
      </c>
      <c r="X17" s="28">
        <f t="shared" si="0"/>
        <v>1594206742</v>
      </c>
      <c r="Y17" s="28">
        <f t="shared" si="0"/>
        <v>-1579068694</v>
      </c>
      <c r="Z17" s="29">
        <f>+IF(X17&lt;&gt;0,+(Y17/X17)*100,0)</f>
        <v>-99.050433823845921</v>
      </c>
      <c r="AA17" s="30">
        <f>SUM(AA6:AA16)</f>
        <v>6373253750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-1932134</v>
      </c>
      <c r="D26" s="18"/>
      <c r="E26" s="19">
        <v>-10000000</v>
      </c>
      <c r="F26" s="20">
        <v>-10000000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-2000000</v>
      </c>
      <c r="Y26" s="20">
        <v>2000000</v>
      </c>
      <c r="Z26" s="21">
        <v>-100</v>
      </c>
      <c r="AA26" s="22">
        <v>-10000000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-1932134</v>
      </c>
      <c r="D27" s="26">
        <f>SUM(D21:D26)</f>
        <v>0</v>
      </c>
      <c r="E27" s="27">
        <f t="shared" si="1"/>
        <v>-10000000</v>
      </c>
      <c r="F27" s="28">
        <f t="shared" si="1"/>
        <v>-10000000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-2000000</v>
      </c>
      <c r="Y27" s="28">
        <f t="shared" si="1"/>
        <v>2000000</v>
      </c>
      <c r="Z27" s="29">
        <f>+IF(X27&lt;&gt;0,+(Y27/X27)*100,0)</f>
        <v>-100</v>
      </c>
      <c r="AA27" s="30">
        <f>SUM(AA21:AA26)</f>
        <v>-10000000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-4451</v>
      </c>
      <c r="D33" s="18"/>
      <c r="E33" s="19"/>
      <c r="F33" s="20"/>
      <c r="G33" s="20">
        <v>-4852</v>
      </c>
      <c r="H33" s="36">
        <v>-2413</v>
      </c>
      <c r="I33" s="36">
        <v>-2541</v>
      </c>
      <c r="J33" s="36">
        <v>-9806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-9806</v>
      </c>
      <c r="X33" s="36"/>
      <c r="Y33" s="20">
        <v>-9806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-4451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-4852</v>
      </c>
      <c r="H36" s="28">
        <f t="shared" si="2"/>
        <v>-2413</v>
      </c>
      <c r="I36" s="28">
        <f t="shared" si="2"/>
        <v>-2541</v>
      </c>
      <c r="J36" s="28">
        <f t="shared" si="2"/>
        <v>-9806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-9806</v>
      </c>
      <c r="X36" s="28">
        <f t="shared" si="2"/>
        <v>0</v>
      </c>
      <c r="Y36" s="28">
        <f t="shared" si="2"/>
        <v>-9806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45203047</v>
      </c>
      <c r="D38" s="32">
        <f>+D17+D27+D36</f>
        <v>0</v>
      </c>
      <c r="E38" s="33">
        <f t="shared" si="3"/>
        <v>6363253750</v>
      </c>
      <c r="F38" s="2">
        <f t="shared" si="3"/>
        <v>6363253750</v>
      </c>
      <c r="G38" s="2">
        <f t="shared" si="3"/>
        <v>7214623</v>
      </c>
      <c r="H38" s="2">
        <f t="shared" si="3"/>
        <v>4428483</v>
      </c>
      <c r="I38" s="2">
        <f t="shared" si="3"/>
        <v>3485136</v>
      </c>
      <c r="J38" s="2">
        <f t="shared" si="3"/>
        <v>15128242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15128242</v>
      </c>
      <c r="X38" s="2">
        <f t="shared" si="3"/>
        <v>1592206742</v>
      </c>
      <c r="Y38" s="2">
        <f t="shared" si="3"/>
        <v>-1577078500</v>
      </c>
      <c r="Z38" s="34">
        <f>+IF(X38&lt;&gt;0,+(Y38/X38)*100,0)</f>
        <v>-99.049856931204985</v>
      </c>
      <c r="AA38" s="35">
        <f>+AA17+AA27+AA36</f>
        <v>6363253750</v>
      </c>
    </row>
    <row r="39" spans="1:27" ht="13.5" x14ac:dyDescent="0.25">
      <c r="A39" s="23" t="s">
        <v>61</v>
      </c>
      <c r="B39" s="17"/>
      <c r="C39" s="32">
        <v>332160380</v>
      </c>
      <c r="D39" s="32"/>
      <c r="E39" s="33"/>
      <c r="F39" s="2"/>
      <c r="G39" s="2">
        <v>384523240</v>
      </c>
      <c r="H39" s="2">
        <f>+G40+H60</f>
        <v>387401143</v>
      </c>
      <c r="I39" s="2">
        <f>+H40+I60</f>
        <v>391829626</v>
      </c>
      <c r="J39" s="2">
        <f>+G39</f>
        <v>384523240</v>
      </c>
      <c r="K39" s="2">
        <f>+I40+K60</f>
        <v>395314762</v>
      </c>
      <c r="L39" s="2">
        <f>+K40+L60</f>
        <v>395314762</v>
      </c>
      <c r="M39" s="2">
        <f>+L40+M60</f>
        <v>395314762</v>
      </c>
      <c r="N39" s="2">
        <f>+K39</f>
        <v>395314762</v>
      </c>
      <c r="O39" s="2">
        <f>+M40+O60</f>
        <v>395314762</v>
      </c>
      <c r="P39" s="2">
        <f>+O40+P60</f>
        <v>395314762</v>
      </c>
      <c r="Q39" s="2">
        <f>+P40+Q60</f>
        <v>395314762</v>
      </c>
      <c r="R39" s="2">
        <f>+O39</f>
        <v>395314762</v>
      </c>
      <c r="S39" s="2">
        <f>+Q40+S60</f>
        <v>395314762</v>
      </c>
      <c r="T39" s="2">
        <f>+S40+T60</f>
        <v>395314762</v>
      </c>
      <c r="U39" s="2">
        <f>+T40+U60</f>
        <v>395314762</v>
      </c>
      <c r="V39" s="2">
        <f>+S39</f>
        <v>395314762</v>
      </c>
      <c r="W39" s="2">
        <f>+G39</f>
        <v>384523240</v>
      </c>
      <c r="X39" s="2"/>
      <c r="Y39" s="2">
        <f>+W39-X39</f>
        <v>384523240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377363427</v>
      </c>
      <c r="D40" s="43">
        <f t="shared" ref="D40:AA40" si="4">+D38+D39</f>
        <v>0</v>
      </c>
      <c r="E40" s="44">
        <f t="shared" si="4"/>
        <v>6363253750</v>
      </c>
      <c r="F40" s="45">
        <f t="shared" si="4"/>
        <v>6363253750</v>
      </c>
      <c r="G40" s="45">
        <f t="shared" si="4"/>
        <v>391737863</v>
      </c>
      <c r="H40" s="45">
        <f t="shared" si="4"/>
        <v>391829626</v>
      </c>
      <c r="I40" s="45">
        <f t="shared" si="4"/>
        <v>395314762</v>
      </c>
      <c r="J40" s="45">
        <f>+I40</f>
        <v>395314762</v>
      </c>
      <c r="K40" s="45">
        <f t="shared" si="4"/>
        <v>395314762</v>
      </c>
      <c r="L40" s="45">
        <f t="shared" si="4"/>
        <v>395314762</v>
      </c>
      <c r="M40" s="45">
        <f t="shared" si="4"/>
        <v>395314762</v>
      </c>
      <c r="N40" s="45">
        <f>+M40</f>
        <v>395314762</v>
      </c>
      <c r="O40" s="45">
        <f t="shared" si="4"/>
        <v>395314762</v>
      </c>
      <c r="P40" s="45">
        <f t="shared" si="4"/>
        <v>395314762</v>
      </c>
      <c r="Q40" s="45">
        <f t="shared" si="4"/>
        <v>395314762</v>
      </c>
      <c r="R40" s="45">
        <f>+Q40</f>
        <v>395314762</v>
      </c>
      <c r="S40" s="45">
        <f t="shared" si="4"/>
        <v>395314762</v>
      </c>
      <c r="T40" s="45">
        <f t="shared" si="4"/>
        <v>395314762</v>
      </c>
      <c r="U40" s="45">
        <f t="shared" si="4"/>
        <v>395314762</v>
      </c>
      <c r="V40" s="45">
        <f>+U40</f>
        <v>395314762</v>
      </c>
      <c r="W40" s="45">
        <f>+V40</f>
        <v>395314762</v>
      </c>
      <c r="X40" s="45">
        <f t="shared" si="4"/>
        <v>1592206742</v>
      </c>
      <c r="Y40" s="45">
        <f t="shared" si="4"/>
        <v>-1192555260</v>
      </c>
      <c r="Z40" s="46">
        <f>+IF(X40&lt;&gt;0,+(Y40/X40)*100,0)</f>
        <v>-74.899523318310372</v>
      </c>
      <c r="AA40" s="47">
        <f t="shared" si="4"/>
        <v>6363253750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384523240</v>
      </c>
      <c r="H60">
        <v>-4336720</v>
      </c>
      <c r="J60">
        <v>384523240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1719851063</v>
      </c>
      <c r="F7" s="20">
        <v>1719851063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429962766</v>
      </c>
      <c r="Y7" s="20">
        <v>-429962766</v>
      </c>
      <c r="Z7" s="21">
        <v>-100</v>
      </c>
      <c r="AA7" s="22">
        <v>1719851063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43618849</v>
      </c>
      <c r="F8" s="20">
        <v>43618849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10904712</v>
      </c>
      <c r="Y8" s="20">
        <v>-10904712</v>
      </c>
      <c r="Z8" s="21">
        <v>-100</v>
      </c>
      <c r="AA8" s="22">
        <v>43618849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4408986287</v>
      </c>
      <c r="F14" s="20">
        <v>4408986287</v>
      </c>
      <c r="G14" s="20"/>
      <c r="H14" s="20"/>
      <c r="I14" s="20">
        <v>4219574</v>
      </c>
      <c r="J14" s="20">
        <v>4219574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4219574</v>
      </c>
      <c r="X14" s="20">
        <v>1102246572</v>
      </c>
      <c r="Y14" s="20">
        <v>-1098026998</v>
      </c>
      <c r="Z14" s="21">
        <v>-99.617184202955272</v>
      </c>
      <c r="AA14" s="22">
        <v>4408986287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6172456199</v>
      </c>
      <c r="F17" s="28">
        <f t="shared" si="0"/>
        <v>6172456199</v>
      </c>
      <c r="G17" s="28">
        <f t="shared" si="0"/>
        <v>0</v>
      </c>
      <c r="H17" s="28">
        <f t="shared" si="0"/>
        <v>0</v>
      </c>
      <c r="I17" s="28">
        <f t="shared" si="0"/>
        <v>4219574</v>
      </c>
      <c r="J17" s="28">
        <f t="shared" si="0"/>
        <v>4219574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4219574</v>
      </c>
      <c r="X17" s="28">
        <f t="shared" si="0"/>
        <v>1543114050</v>
      </c>
      <c r="Y17" s="28">
        <f t="shared" si="0"/>
        <v>-1538894476</v>
      </c>
      <c r="Z17" s="29">
        <f>+IF(X17&lt;&gt;0,+(Y17/X17)*100,0)</f>
        <v>-99.726554625045367</v>
      </c>
      <c r="AA17" s="30">
        <f>SUM(AA6:AA16)</f>
        <v>6172456199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6172456199</v>
      </c>
      <c r="F38" s="2">
        <f t="shared" si="3"/>
        <v>6172456199</v>
      </c>
      <c r="G38" s="2">
        <f t="shared" si="3"/>
        <v>0</v>
      </c>
      <c r="H38" s="2">
        <f t="shared" si="3"/>
        <v>0</v>
      </c>
      <c r="I38" s="2">
        <f t="shared" si="3"/>
        <v>4219574</v>
      </c>
      <c r="J38" s="2">
        <f t="shared" si="3"/>
        <v>4219574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4219574</v>
      </c>
      <c r="X38" s="2">
        <f t="shared" si="3"/>
        <v>1543114050</v>
      </c>
      <c r="Y38" s="2">
        <f t="shared" si="3"/>
        <v>-1538894476</v>
      </c>
      <c r="Z38" s="34">
        <f>+IF(X38&lt;&gt;0,+(Y38/X38)*100,0)</f>
        <v>-99.726554625045367</v>
      </c>
      <c r="AA38" s="35">
        <f>+AA17+AA27+AA36</f>
        <v>6172456199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4219574</v>
      </c>
      <c r="L39" s="2">
        <f>+K40+L60</f>
        <v>4219574</v>
      </c>
      <c r="M39" s="2">
        <f>+L40+M60</f>
        <v>4219574</v>
      </c>
      <c r="N39" s="2">
        <f>+K39</f>
        <v>4219574</v>
      </c>
      <c r="O39" s="2">
        <f>+M40+O60</f>
        <v>4219574</v>
      </c>
      <c r="P39" s="2">
        <f>+O40+P60</f>
        <v>4219574</v>
      </c>
      <c r="Q39" s="2">
        <f>+P40+Q60</f>
        <v>4219574</v>
      </c>
      <c r="R39" s="2">
        <f>+O39</f>
        <v>4219574</v>
      </c>
      <c r="S39" s="2">
        <f>+Q40+S60</f>
        <v>4219574</v>
      </c>
      <c r="T39" s="2">
        <f>+S40+T60</f>
        <v>4219574</v>
      </c>
      <c r="U39" s="2">
        <f>+T40+U60</f>
        <v>4219574</v>
      </c>
      <c r="V39" s="2">
        <f>+S39</f>
        <v>4219574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6172456199</v>
      </c>
      <c r="F40" s="45">
        <f t="shared" si="4"/>
        <v>6172456199</v>
      </c>
      <c r="G40" s="45">
        <f t="shared" si="4"/>
        <v>0</v>
      </c>
      <c r="H40" s="45">
        <f t="shared" si="4"/>
        <v>0</v>
      </c>
      <c r="I40" s="45">
        <f t="shared" si="4"/>
        <v>4219574</v>
      </c>
      <c r="J40" s="45">
        <f>+I40</f>
        <v>4219574</v>
      </c>
      <c r="K40" s="45">
        <f t="shared" si="4"/>
        <v>4219574</v>
      </c>
      <c r="L40" s="45">
        <f t="shared" si="4"/>
        <v>4219574</v>
      </c>
      <c r="M40" s="45">
        <f t="shared" si="4"/>
        <v>4219574</v>
      </c>
      <c r="N40" s="45">
        <f>+M40</f>
        <v>4219574</v>
      </c>
      <c r="O40" s="45">
        <f t="shared" si="4"/>
        <v>4219574</v>
      </c>
      <c r="P40" s="45">
        <f t="shared" si="4"/>
        <v>4219574</v>
      </c>
      <c r="Q40" s="45">
        <f t="shared" si="4"/>
        <v>4219574</v>
      </c>
      <c r="R40" s="45">
        <f>+Q40</f>
        <v>4219574</v>
      </c>
      <c r="S40" s="45">
        <f t="shared" si="4"/>
        <v>4219574</v>
      </c>
      <c r="T40" s="45">
        <f t="shared" si="4"/>
        <v>4219574</v>
      </c>
      <c r="U40" s="45">
        <f t="shared" si="4"/>
        <v>4219574</v>
      </c>
      <c r="V40" s="45">
        <f>+U40</f>
        <v>4219574</v>
      </c>
      <c r="W40" s="45">
        <f>+V40</f>
        <v>4219574</v>
      </c>
      <c r="X40" s="45">
        <f t="shared" si="4"/>
        <v>1543114050</v>
      </c>
      <c r="Y40" s="45">
        <f t="shared" si="4"/>
        <v>-1538894476</v>
      </c>
      <c r="Z40" s="46">
        <f>+IF(X40&lt;&gt;0,+(Y40/X40)*100,0)</f>
        <v>-99.726554625045367</v>
      </c>
      <c r="AA40" s="47">
        <f t="shared" si="4"/>
        <v>6172456199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8718390</v>
      </c>
      <c r="D7" s="18"/>
      <c r="E7" s="19">
        <v>-3919101</v>
      </c>
      <c r="F7" s="20">
        <v>-3919101</v>
      </c>
      <c r="G7" s="20">
        <v>1595007</v>
      </c>
      <c r="H7" s="20">
        <v>1654860</v>
      </c>
      <c r="I7" s="20">
        <v>524083</v>
      </c>
      <c r="J7" s="20">
        <v>3773950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3773950</v>
      </c>
      <c r="X7" s="20">
        <v>-979782</v>
      </c>
      <c r="Y7" s="20">
        <v>4753732</v>
      </c>
      <c r="Z7" s="21">
        <v>-485.18262225678768</v>
      </c>
      <c r="AA7" s="22">
        <v>-3919101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1066000</v>
      </c>
      <c r="D9" s="18"/>
      <c r="E9" s="19">
        <v>-123564</v>
      </c>
      <c r="F9" s="20">
        <v>-123564</v>
      </c>
      <c r="G9" s="20">
        <v>249000</v>
      </c>
      <c r="H9" s="20"/>
      <c r="I9" s="20"/>
      <c r="J9" s="20">
        <v>249000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249000</v>
      </c>
      <c r="X9" s="20">
        <v>-30891</v>
      </c>
      <c r="Y9" s="20">
        <v>279891</v>
      </c>
      <c r="Z9" s="21">
        <v>-906.06001748081974</v>
      </c>
      <c r="AA9" s="22">
        <v>-123564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-30683619</v>
      </c>
      <c r="D14" s="18"/>
      <c r="E14" s="19">
        <v>-45416922</v>
      </c>
      <c r="F14" s="20">
        <v>-45416922</v>
      </c>
      <c r="G14" s="20">
        <v>-3479711</v>
      </c>
      <c r="H14" s="20">
        <v>-1965442</v>
      </c>
      <c r="I14" s="20">
        <v>-4692789</v>
      </c>
      <c r="J14" s="20">
        <v>-10137942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-10137942</v>
      </c>
      <c r="X14" s="20">
        <v>-11354235</v>
      </c>
      <c r="Y14" s="20">
        <v>1216293</v>
      </c>
      <c r="Z14" s="21">
        <v>-10.712240851100933</v>
      </c>
      <c r="AA14" s="22">
        <v>-45416922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-20899229</v>
      </c>
      <c r="D17" s="26">
        <f>SUM(D6:D16)</f>
        <v>0</v>
      </c>
      <c r="E17" s="27">
        <f t="shared" si="0"/>
        <v>-49459587</v>
      </c>
      <c r="F17" s="28">
        <f t="shared" si="0"/>
        <v>-49459587</v>
      </c>
      <c r="G17" s="28">
        <f t="shared" si="0"/>
        <v>-1635704</v>
      </c>
      <c r="H17" s="28">
        <f t="shared" si="0"/>
        <v>-310582</v>
      </c>
      <c r="I17" s="28">
        <f t="shared" si="0"/>
        <v>-4168706</v>
      </c>
      <c r="J17" s="28">
        <f t="shared" si="0"/>
        <v>-6114992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-6114992</v>
      </c>
      <c r="X17" s="28">
        <f t="shared" si="0"/>
        <v>-12364908</v>
      </c>
      <c r="Y17" s="28">
        <f t="shared" si="0"/>
        <v>6249916</v>
      </c>
      <c r="Z17" s="29">
        <f>+IF(X17&lt;&gt;0,+(Y17/X17)*100,0)</f>
        <v>-50.54559241362734</v>
      </c>
      <c r="AA17" s="30">
        <f>SUM(AA6:AA16)</f>
        <v>-49459587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-1932134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-1932134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-4451</v>
      </c>
      <c r="D33" s="18"/>
      <c r="E33" s="19"/>
      <c r="F33" s="20"/>
      <c r="G33" s="20">
        <v>-510</v>
      </c>
      <c r="H33" s="36">
        <v>-358</v>
      </c>
      <c r="I33" s="36">
        <v>-546</v>
      </c>
      <c r="J33" s="36">
        <v>-1414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-1414</v>
      </c>
      <c r="X33" s="36"/>
      <c r="Y33" s="20">
        <v>-1414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-4451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-510</v>
      </c>
      <c r="H36" s="28">
        <f t="shared" si="2"/>
        <v>-358</v>
      </c>
      <c r="I36" s="28">
        <f t="shared" si="2"/>
        <v>-546</v>
      </c>
      <c r="J36" s="28">
        <f t="shared" si="2"/>
        <v>-1414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-1414</v>
      </c>
      <c r="X36" s="28">
        <f t="shared" si="2"/>
        <v>0</v>
      </c>
      <c r="Y36" s="28">
        <f t="shared" si="2"/>
        <v>-1414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-22835814</v>
      </c>
      <c r="D38" s="32">
        <f>+D17+D27+D36</f>
        <v>0</v>
      </c>
      <c r="E38" s="33">
        <f t="shared" si="3"/>
        <v>-49459587</v>
      </c>
      <c r="F38" s="2">
        <f t="shared" si="3"/>
        <v>-49459587</v>
      </c>
      <c r="G38" s="2">
        <f t="shared" si="3"/>
        <v>-1636214</v>
      </c>
      <c r="H38" s="2">
        <f t="shared" si="3"/>
        <v>-310940</v>
      </c>
      <c r="I38" s="2">
        <f t="shared" si="3"/>
        <v>-4169252</v>
      </c>
      <c r="J38" s="2">
        <f t="shared" si="3"/>
        <v>-6116406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-6116406</v>
      </c>
      <c r="X38" s="2">
        <f t="shared" si="3"/>
        <v>-12364908</v>
      </c>
      <c r="Y38" s="2">
        <f t="shared" si="3"/>
        <v>6248502</v>
      </c>
      <c r="Z38" s="34">
        <f>+IF(X38&lt;&gt;0,+(Y38/X38)*100,0)</f>
        <v>-50.53415682510537</v>
      </c>
      <c r="AA38" s="35">
        <f>+AA17+AA27+AA36</f>
        <v>-49459587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-16138432</v>
      </c>
      <c r="H39" s="2">
        <f>+G40+H60</f>
        <v>-22111366</v>
      </c>
      <c r="I39" s="2">
        <f>+H40+I60</f>
        <v>-22422306</v>
      </c>
      <c r="J39" s="2">
        <f>+G39</f>
        <v>-16138432</v>
      </c>
      <c r="K39" s="2">
        <f>+I40+K60</f>
        <v>-26591558</v>
      </c>
      <c r="L39" s="2">
        <f>+K40+L60</f>
        <v>-26591558</v>
      </c>
      <c r="M39" s="2">
        <f>+L40+M60</f>
        <v>-26591558</v>
      </c>
      <c r="N39" s="2">
        <f>+K39</f>
        <v>-26591558</v>
      </c>
      <c r="O39" s="2">
        <f>+M40+O60</f>
        <v>-26591558</v>
      </c>
      <c r="P39" s="2">
        <f>+O40+P60</f>
        <v>-26591558</v>
      </c>
      <c r="Q39" s="2">
        <f>+P40+Q60</f>
        <v>-26591558</v>
      </c>
      <c r="R39" s="2">
        <f>+O39</f>
        <v>-26591558</v>
      </c>
      <c r="S39" s="2">
        <f>+Q40+S60</f>
        <v>-26591558</v>
      </c>
      <c r="T39" s="2">
        <f>+S40+T60</f>
        <v>-26591558</v>
      </c>
      <c r="U39" s="2">
        <f>+T40+U60</f>
        <v>-26591558</v>
      </c>
      <c r="V39" s="2">
        <f>+S39</f>
        <v>-26591558</v>
      </c>
      <c r="W39" s="2">
        <f>+G39</f>
        <v>-16138432</v>
      </c>
      <c r="X39" s="2"/>
      <c r="Y39" s="2">
        <f>+W39-X39</f>
        <v>-16138432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-22835814</v>
      </c>
      <c r="D40" s="43">
        <f t="shared" ref="D40:AA40" si="4">+D38+D39</f>
        <v>0</v>
      </c>
      <c r="E40" s="44">
        <f t="shared" si="4"/>
        <v>-49459587</v>
      </c>
      <c r="F40" s="45">
        <f t="shared" si="4"/>
        <v>-49459587</v>
      </c>
      <c r="G40" s="45">
        <f t="shared" si="4"/>
        <v>-17774646</v>
      </c>
      <c r="H40" s="45">
        <f t="shared" si="4"/>
        <v>-22422306</v>
      </c>
      <c r="I40" s="45">
        <f t="shared" si="4"/>
        <v>-26591558</v>
      </c>
      <c r="J40" s="45">
        <f>+I40</f>
        <v>-26591558</v>
      </c>
      <c r="K40" s="45">
        <f t="shared" si="4"/>
        <v>-26591558</v>
      </c>
      <c r="L40" s="45">
        <f t="shared" si="4"/>
        <v>-26591558</v>
      </c>
      <c r="M40" s="45">
        <f t="shared" si="4"/>
        <v>-26591558</v>
      </c>
      <c r="N40" s="45">
        <f>+M40</f>
        <v>-26591558</v>
      </c>
      <c r="O40" s="45">
        <f t="shared" si="4"/>
        <v>-26591558</v>
      </c>
      <c r="P40" s="45">
        <f t="shared" si="4"/>
        <v>-26591558</v>
      </c>
      <c r="Q40" s="45">
        <f t="shared" si="4"/>
        <v>-26591558</v>
      </c>
      <c r="R40" s="45">
        <f>+Q40</f>
        <v>-26591558</v>
      </c>
      <c r="S40" s="45">
        <f t="shared" si="4"/>
        <v>-26591558</v>
      </c>
      <c r="T40" s="45">
        <f t="shared" si="4"/>
        <v>-26591558</v>
      </c>
      <c r="U40" s="45">
        <f t="shared" si="4"/>
        <v>-26591558</v>
      </c>
      <c r="V40" s="45">
        <f>+U40</f>
        <v>-26591558</v>
      </c>
      <c r="W40" s="45">
        <f>+V40</f>
        <v>-26591558</v>
      </c>
      <c r="X40" s="45">
        <f t="shared" si="4"/>
        <v>-12364908</v>
      </c>
      <c r="Y40" s="45">
        <f t="shared" si="4"/>
        <v>-9889930</v>
      </c>
      <c r="Z40" s="46">
        <f>+IF(X40&lt;&gt;0,+(Y40/X40)*100,0)</f>
        <v>79.983854307690763</v>
      </c>
      <c r="AA40" s="47">
        <f t="shared" si="4"/>
        <v>-49459587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-16138432</v>
      </c>
      <c r="H60">
        <v>-4336720</v>
      </c>
      <c r="J60">
        <v>-16138432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170426338</v>
      </c>
      <c r="F8" s="20">
        <v>170426338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42606585</v>
      </c>
      <c r="Y8" s="20">
        <v>-42606585</v>
      </c>
      <c r="Z8" s="21">
        <v>-100</v>
      </c>
      <c r="AA8" s="22">
        <v>170426338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170426338</v>
      </c>
      <c r="F17" s="28">
        <f t="shared" si="0"/>
        <v>170426338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42606585</v>
      </c>
      <c r="Y17" s="28">
        <f t="shared" si="0"/>
        <v>-42606585</v>
      </c>
      <c r="Z17" s="29">
        <f>+IF(X17&lt;&gt;0,+(Y17/X17)*100,0)</f>
        <v>-100</v>
      </c>
      <c r="AA17" s="30">
        <f>SUM(AA6:AA16)</f>
        <v>170426338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170426338</v>
      </c>
      <c r="F38" s="2">
        <f t="shared" si="3"/>
        <v>170426338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42606585</v>
      </c>
      <c r="Y38" s="2">
        <f t="shared" si="3"/>
        <v>-42606585</v>
      </c>
      <c r="Z38" s="34">
        <f>+IF(X38&lt;&gt;0,+(Y38/X38)*100,0)</f>
        <v>-100</v>
      </c>
      <c r="AA38" s="35">
        <f>+AA17+AA27+AA36</f>
        <v>170426338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170426338</v>
      </c>
      <c r="F40" s="45">
        <f t="shared" si="4"/>
        <v>170426338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42606585</v>
      </c>
      <c r="Y40" s="45">
        <f t="shared" si="4"/>
        <v>-42606585</v>
      </c>
      <c r="Z40" s="46">
        <f>+IF(X40&lt;&gt;0,+(Y40/X40)*100,0)</f>
        <v>-100</v>
      </c>
      <c r="AA40" s="47">
        <f t="shared" si="4"/>
        <v>170426338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>
        <v>35346</v>
      </c>
      <c r="I7" s="20">
        <v>4323</v>
      </c>
      <c r="J7" s="20">
        <v>39669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39669</v>
      </c>
      <c r="X7" s="20"/>
      <c r="Y7" s="20">
        <v>39669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35346</v>
      </c>
      <c r="I17" s="28">
        <f t="shared" si="0"/>
        <v>4323</v>
      </c>
      <c r="J17" s="28">
        <f t="shared" si="0"/>
        <v>39669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39669</v>
      </c>
      <c r="X17" s="28">
        <f t="shared" si="0"/>
        <v>0</v>
      </c>
      <c r="Y17" s="28">
        <f t="shared" si="0"/>
        <v>39669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35346</v>
      </c>
      <c r="I38" s="2">
        <f t="shared" si="3"/>
        <v>4323</v>
      </c>
      <c r="J38" s="2">
        <f t="shared" si="3"/>
        <v>39669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39669</v>
      </c>
      <c r="X38" s="2">
        <f t="shared" si="3"/>
        <v>0</v>
      </c>
      <c r="Y38" s="2">
        <f t="shared" si="3"/>
        <v>39669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35346</v>
      </c>
      <c r="J39" s="2">
        <f>+G39</f>
        <v>0</v>
      </c>
      <c r="K39" s="2">
        <f>+I40+K60</f>
        <v>39669</v>
      </c>
      <c r="L39" s="2">
        <f>+K40+L60</f>
        <v>39669</v>
      </c>
      <c r="M39" s="2">
        <f>+L40+M60</f>
        <v>39669</v>
      </c>
      <c r="N39" s="2">
        <f>+K39</f>
        <v>39669</v>
      </c>
      <c r="O39" s="2">
        <f>+M40+O60</f>
        <v>39669</v>
      </c>
      <c r="P39" s="2">
        <f>+O40+P60</f>
        <v>39669</v>
      </c>
      <c r="Q39" s="2">
        <f>+P40+Q60</f>
        <v>39669</v>
      </c>
      <c r="R39" s="2">
        <f>+O39</f>
        <v>39669</v>
      </c>
      <c r="S39" s="2">
        <f>+Q40+S60</f>
        <v>39669</v>
      </c>
      <c r="T39" s="2">
        <f>+S40+T60</f>
        <v>39669</v>
      </c>
      <c r="U39" s="2">
        <f>+T40+U60</f>
        <v>39669</v>
      </c>
      <c r="V39" s="2">
        <f>+S39</f>
        <v>39669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35346</v>
      </c>
      <c r="I40" s="45">
        <f t="shared" si="4"/>
        <v>39669</v>
      </c>
      <c r="J40" s="45">
        <f>+I40</f>
        <v>39669</v>
      </c>
      <c r="K40" s="45">
        <f t="shared" si="4"/>
        <v>39669</v>
      </c>
      <c r="L40" s="45">
        <f t="shared" si="4"/>
        <v>39669</v>
      </c>
      <c r="M40" s="45">
        <f t="shared" si="4"/>
        <v>39669</v>
      </c>
      <c r="N40" s="45">
        <f>+M40</f>
        <v>39669</v>
      </c>
      <c r="O40" s="45">
        <f t="shared" si="4"/>
        <v>39669</v>
      </c>
      <c r="P40" s="45">
        <f t="shared" si="4"/>
        <v>39669</v>
      </c>
      <c r="Q40" s="45">
        <f t="shared" si="4"/>
        <v>39669</v>
      </c>
      <c r="R40" s="45">
        <f>+Q40</f>
        <v>39669</v>
      </c>
      <c r="S40" s="45">
        <f t="shared" si="4"/>
        <v>39669</v>
      </c>
      <c r="T40" s="45">
        <f t="shared" si="4"/>
        <v>39669</v>
      </c>
      <c r="U40" s="45">
        <f t="shared" si="4"/>
        <v>39669</v>
      </c>
      <c r="V40" s="45">
        <f>+U40</f>
        <v>39669</v>
      </c>
      <c r="W40" s="45">
        <f>+V40</f>
        <v>39669</v>
      </c>
      <c r="X40" s="45">
        <f t="shared" si="4"/>
        <v>0</v>
      </c>
      <c r="Y40" s="45">
        <f t="shared" si="4"/>
        <v>39669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46579592</v>
      </c>
      <c r="D7" s="18"/>
      <c r="E7" s="19">
        <v>419454</v>
      </c>
      <c r="F7" s="20">
        <v>419454</v>
      </c>
      <c r="G7" s="20">
        <v>4394988</v>
      </c>
      <c r="H7" s="20">
        <v>5628232</v>
      </c>
      <c r="I7" s="20">
        <v>5344064</v>
      </c>
      <c r="J7" s="20">
        <v>15367284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15367284</v>
      </c>
      <c r="X7" s="20">
        <v>102067</v>
      </c>
      <c r="Y7" s="20">
        <v>15265217</v>
      </c>
      <c r="Z7" s="21">
        <v>14956.074931172663</v>
      </c>
      <c r="AA7" s="22">
        <v>419454</v>
      </c>
    </row>
    <row r="8" spans="1:27" ht="13.5" x14ac:dyDescent="0.25">
      <c r="A8" s="23" t="s">
        <v>36</v>
      </c>
      <c r="B8" s="17" t="s">
        <v>32</v>
      </c>
      <c r="C8" s="18">
        <v>19147997</v>
      </c>
      <c r="D8" s="18"/>
      <c r="E8" s="19"/>
      <c r="F8" s="20"/>
      <c r="G8" s="20">
        <v>5531</v>
      </c>
      <c r="H8" s="20">
        <v>28</v>
      </c>
      <c r="I8" s="20">
        <v>491</v>
      </c>
      <c r="J8" s="20">
        <v>6050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6050</v>
      </c>
      <c r="X8" s="20"/>
      <c r="Y8" s="20">
        <v>6050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5381045</v>
      </c>
      <c r="D9" s="18"/>
      <c r="E9" s="19">
        <v>10753346</v>
      </c>
      <c r="F9" s="20">
        <v>10753346</v>
      </c>
      <c r="G9" s="20">
        <v>4480565</v>
      </c>
      <c r="H9" s="20"/>
      <c r="I9" s="20"/>
      <c r="J9" s="20">
        <v>4480565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4480565</v>
      </c>
      <c r="X9" s="20">
        <v>3584448</v>
      </c>
      <c r="Y9" s="20">
        <v>896117</v>
      </c>
      <c r="Z9" s="21">
        <v>25.000139491492135</v>
      </c>
      <c r="AA9" s="22">
        <v>10753346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68658000</v>
      </c>
      <c r="F10" s="20">
        <v>68658000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17164500</v>
      </c>
      <c r="Y10" s="20">
        <v>-17164500</v>
      </c>
      <c r="Z10" s="21">
        <v>-100</v>
      </c>
      <c r="AA10" s="22">
        <v>68658000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-3069773</v>
      </c>
      <c r="D14" s="18"/>
      <c r="E14" s="19"/>
      <c r="F14" s="20"/>
      <c r="G14" s="20">
        <v>-25905</v>
      </c>
      <c r="H14" s="20">
        <v>-922128</v>
      </c>
      <c r="I14" s="20">
        <v>-1912069</v>
      </c>
      <c r="J14" s="20">
        <v>-2860102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-2860102</v>
      </c>
      <c r="X14" s="20"/>
      <c r="Y14" s="20">
        <v>-2860102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68038861</v>
      </c>
      <c r="D17" s="26">
        <f>SUM(D6:D16)</f>
        <v>0</v>
      </c>
      <c r="E17" s="27">
        <f t="shared" si="0"/>
        <v>79830800</v>
      </c>
      <c r="F17" s="28">
        <f t="shared" si="0"/>
        <v>79830800</v>
      </c>
      <c r="G17" s="28">
        <f t="shared" si="0"/>
        <v>8855179</v>
      </c>
      <c r="H17" s="28">
        <f t="shared" si="0"/>
        <v>4706132</v>
      </c>
      <c r="I17" s="28">
        <f t="shared" si="0"/>
        <v>3432486</v>
      </c>
      <c r="J17" s="28">
        <f t="shared" si="0"/>
        <v>16993797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16993797</v>
      </c>
      <c r="X17" s="28">
        <f t="shared" si="0"/>
        <v>20851015</v>
      </c>
      <c r="Y17" s="28">
        <f t="shared" si="0"/>
        <v>-3857218</v>
      </c>
      <c r="Z17" s="29">
        <f>+IF(X17&lt;&gt;0,+(Y17/X17)*100,0)</f>
        <v>-18.498945974572461</v>
      </c>
      <c r="AA17" s="30">
        <f>SUM(AA6:AA16)</f>
        <v>79830800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-10000000</v>
      </c>
      <c r="F26" s="20">
        <v>-10000000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-2000000</v>
      </c>
      <c r="Y26" s="20">
        <v>2000000</v>
      </c>
      <c r="Z26" s="21">
        <v>-100</v>
      </c>
      <c r="AA26" s="22">
        <v>-10000000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-10000000</v>
      </c>
      <c r="F27" s="28">
        <f t="shared" si="1"/>
        <v>-10000000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-2000000</v>
      </c>
      <c r="Y27" s="28">
        <f t="shared" si="1"/>
        <v>2000000</v>
      </c>
      <c r="Z27" s="29">
        <f>+IF(X27&lt;&gt;0,+(Y27/X27)*100,0)</f>
        <v>-100</v>
      </c>
      <c r="AA27" s="30">
        <f>SUM(AA21:AA26)</f>
        <v>-10000000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-4342</v>
      </c>
      <c r="H33" s="36">
        <v>-2055</v>
      </c>
      <c r="I33" s="36">
        <v>-1995</v>
      </c>
      <c r="J33" s="36">
        <v>-8392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-8392</v>
      </c>
      <c r="X33" s="36"/>
      <c r="Y33" s="20">
        <v>-8392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-4342</v>
      </c>
      <c r="H36" s="28">
        <f t="shared" si="2"/>
        <v>-2055</v>
      </c>
      <c r="I36" s="28">
        <f t="shared" si="2"/>
        <v>-1995</v>
      </c>
      <c r="J36" s="28">
        <f t="shared" si="2"/>
        <v>-8392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-8392</v>
      </c>
      <c r="X36" s="28">
        <f t="shared" si="2"/>
        <v>0</v>
      </c>
      <c r="Y36" s="28">
        <f t="shared" si="2"/>
        <v>-8392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68038861</v>
      </c>
      <c r="D38" s="32">
        <f>+D17+D27+D36</f>
        <v>0</v>
      </c>
      <c r="E38" s="33">
        <f t="shared" si="3"/>
        <v>69830800</v>
      </c>
      <c r="F38" s="2">
        <f t="shared" si="3"/>
        <v>69830800</v>
      </c>
      <c r="G38" s="2">
        <f t="shared" si="3"/>
        <v>8850837</v>
      </c>
      <c r="H38" s="2">
        <f t="shared" si="3"/>
        <v>4704077</v>
      </c>
      <c r="I38" s="2">
        <f t="shared" si="3"/>
        <v>3430491</v>
      </c>
      <c r="J38" s="2">
        <f t="shared" si="3"/>
        <v>16985405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16985405</v>
      </c>
      <c r="X38" s="2">
        <f t="shared" si="3"/>
        <v>18851015</v>
      </c>
      <c r="Y38" s="2">
        <f t="shared" si="3"/>
        <v>-1865610</v>
      </c>
      <c r="Z38" s="34">
        <f>+IF(X38&lt;&gt;0,+(Y38/X38)*100,0)</f>
        <v>-9.8966023845400368</v>
      </c>
      <c r="AA38" s="35">
        <f>+AA17+AA27+AA36</f>
        <v>69830800</v>
      </c>
    </row>
    <row r="39" spans="1:27" ht="13.5" x14ac:dyDescent="0.25">
      <c r="A39" s="23" t="s">
        <v>61</v>
      </c>
      <c r="B39" s="17"/>
      <c r="C39" s="32">
        <v>332160380</v>
      </c>
      <c r="D39" s="32"/>
      <c r="E39" s="33"/>
      <c r="F39" s="2"/>
      <c r="G39" s="2">
        <v>400661672</v>
      </c>
      <c r="H39" s="2">
        <f>+G40+H60</f>
        <v>409512509</v>
      </c>
      <c r="I39" s="2">
        <f>+H40+I60</f>
        <v>414216586</v>
      </c>
      <c r="J39" s="2">
        <f>+G39</f>
        <v>400661672</v>
      </c>
      <c r="K39" s="2">
        <f>+I40+K60</f>
        <v>417647077</v>
      </c>
      <c r="L39" s="2">
        <f>+K40+L60</f>
        <v>417647077</v>
      </c>
      <c r="M39" s="2">
        <f>+L40+M60</f>
        <v>417647077</v>
      </c>
      <c r="N39" s="2">
        <f>+K39</f>
        <v>417647077</v>
      </c>
      <c r="O39" s="2">
        <f>+M40+O60</f>
        <v>417647077</v>
      </c>
      <c r="P39" s="2">
        <f>+O40+P60</f>
        <v>417647077</v>
      </c>
      <c r="Q39" s="2">
        <f>+P40+Q60</f>
        <v>417647077</v>
      </c>
      <c r="R39" s="2">
        <f>+O39</f>
        <v>417647077</v>
      </c>
      <c r="S39" s="2">
        <f>+Q40+S60</f>
        <v>417647077</v>
      </c>
      <c r="T39" s="2">
        <f>+S40+T60</f>
        <v>417647077</v>
      </c>
      <c r="U39" s="2">
        <f>+T40+U60</f>
        <v>417647077</v>
      </c>
      <c r="V39" s="2">
        <f>+S39</f>
        <v>417647077</v>
      </c>
      <c r="W39" s="2">
        <f>+G39</f>
        <v>400661672</v>
      </c>
      <c r="X39" s="2"/>
      <c r="Y39" s="2">
        <f>+W39-X39</f>
        <v>400661672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400199241</v>
      </c>
      <c r="D40" s="43">
        <f t="shared" ref="D40:AA40" si="4">+D38+D39</f>
        <v>0</v>
      </c>
      <c r="E40" s="44">
        <f t="shared" si="4"/>
        <v>69830800</v>
      </c>
      <c r="F40" s="45">
        <f t="shared" si="4"/>
        <v>69830800</v>
      </c>
      <c r="G40" s="45">
        <f t="shared" si="4"/>
        <v>409512509</v>
      </c>
      <c r="H40" s="45">
        <f t="shared" si="4"/>
        <v>414216586</v>
      </c>
      <c r="I40" s="45">
        <f t="shared" si="4"/>
        <v>417647077</v>
      </c>
      <c r="J40" s="45">
        <f>+I40</f>
        <v>417647077</v>
      </c>
      <c r="K40" s="45">
        <f t="shared" si="4"/>
        <v>417647077</v>
      </c>
      <c r="L40" s="45">
        <f t="shared" si="4"/>
        <v>417647077</v>
      </c>
      <c r="M40" s="45">
        <f t="shared" si="4"/>
        <v>417647077</v>
      </c>
      <c r="N40" s="45">
        <f>+M40</f>
        <v>417647077</v>
      </c>
      <c r="O40" s="45">
        <f t="shared" si="4"/>
        <v>417647077</v>
      </c>
      <c r="P40" s="45">
        <f t="shared" si="4"/>
        <v>417647077</v>
      </c>
      <c r="Q40" s="45">
        <f t="shared" si="4"/>
        <v>417647077</v>
      </c>
      <c r="R40" s="45">
        <f>+Q40</f>
        <v>417647077</v>
      </c>
      <c r="S40" s="45">
        <f t="shared" si="4"/>
        <v>417647077</v>
      </c>
      <c r="T40" s="45">
        <f t="shared" si="4"/>
        <v>417647077</v>
      </c>
      <c r="U40" s="45">
        <f t="shared" si="4"/>
        <v>417647077</v>
      </c>
      <c r="V40" s="45">
        <f>+U40</f>
        <v>417647077</v>
      </c>
      <c r="W40" s="45">
        <f>+V40</f>
        <v>417647077</v>
      </c>
      <c r="X40" s="45">
        <f t="shared" si="4"/>
        <v>18851015</v>
      </c>
      <c r="Y40" s="45">
        <f t="shared" si="4"/>
        <v>398796062</v>
      </c>
      <c r="Z40" s="46">
        <f>+IF(X40&lt;&gt;0,+(Y40/X40)*100,0)</f>
        <v>2115.5150637777328</v>
      </c>
      <c r="AA40" s="47">
        <f t="shared" si="4"/>
        <v>69830800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400661672</v>
      </c>
      <c r="J60">
        <v>400661672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4759F27-24C6-4B3B-BCD6-6961FB23357C}"/>
</file>

<file path=customXml/itemProps2.xml><?xml version="1.0" encoding="utf-8"?>
<ds:datastoreItem xmlns:ds="http://schemas.openxmlformats.org/officeDocument/2006/customXml" ds:itemID="{E9FA8904-478B-4502-9388-82531C61BA1A}"/>
</file>

<file path=customXml/itemProps3.xml><?xml version="1.0" encoding="utf-8"?>
<ds:datastoreItem xmlns:ds="http://schemas.openxmlformats.org/officeDocument/2006/customXml" ds:itemID="{FF2E7C83-41F2-4347-9499-E919DB7389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2023-11-02T10:26:21Z</dcterms:created>
  <dcterms:modified xsi:type="dcterms:W3CDTF">2023-11-02T10:27:20Z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